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<sst xmlns="http://schemas.openxmlformats.org/spreadsheetml/2006/main" count="4379" uniqueCount="1044">
  <si>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</si>
  <si>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</si>
  <si>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</si>
  <si>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</si>
  <si>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</si>
  <si>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</si>
  <si>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</si>
  <si>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</si>
  <si>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</si>
  <si>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</si>
  <si>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</si>
  <si>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</si>
  <si>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</si>
  <si>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</si>
  <si>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</si>
  <si>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</si>
  <si>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</si>
  <si>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</si>
  <si>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</si>
  <si>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</si>
  <si>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</si>
  <si>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</si>
  <si>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</si>
  <si>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</si>
  <si>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</si>
  <si>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</si>
  <si>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</si>
  <si>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</si>
  <si>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</si>
  <si>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</si>
  <si>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</si>
  <si>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</si>
  <si>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</si>
  <si>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</si>
  <si>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</si>
  <si>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</si>
  <si>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</si>
  <si>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</si>
  <si>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</si>
  <si>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</si>
  <si>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</si>
  <si>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</si>
  <si>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</si>
  <si>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</si>
  <si>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</si>
  <si>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</si>
  <si>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</si>
  <si>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</si>
  <si>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</si>
  <si>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</si>
  <si>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</si>
  <si>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</si>
  <si>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</si>
  <si>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</si>
  <si>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</si>
  <si>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</si>
  <si>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</si>
  <si>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</si>
  <si>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</si>
  <si>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</si>
  <si>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</si>
  <si>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</si>
  <si>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</si>
  <si>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</si>
  <si>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</si>
  <si>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</si>
  <si>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</si>
  <si>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</si>
  <si>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</si>
  <si>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</si>
  <si>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</si>
  <si>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</si>
  <si>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</si>
  <si>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</si>
  <si>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</si>
  <si>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</si>
  <si>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</si>
  <si>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</si>
  <si>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</si>
  <si>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</si>
  <si>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</si>
  <si>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</si>
  <si>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</si>
  <si>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</si>
  <si>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</si>
  <si>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</si>
  <si>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</si>
  <si>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</si>
  <si>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</si>
  <si>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</si>
  <si>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</si>
  <si>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</si>
  <si>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</si>
  <si>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</si>
  <si>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</si>
  <si>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</si>
  <si>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</si>
  <si>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</si>
  <si>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</si>
  <si>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</si>
  <si>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</si>
  <si>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</si>
  <si>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</si>
  <si>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</si>
  <si>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</si>
  <si>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</si>
  <si>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</si>
  <si>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</si>
  <si>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</si>
  <si>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</si>
  <si>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</si>
  <si>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</si>
  <si>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</si>
  <si>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</si>
  <si>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</si>
  <si>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</si>
  <si>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</si>
  <si>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</si>
  <si>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</si>
  <si>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</si>
  <si>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</si>
  <si>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</si>
  <si>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</si>
  <si>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</si>
  <si>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</si>
  <si>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</si>
  <si>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</si>
  <si>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</si>
  <si>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</si>
  <si>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</si>
  <si>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</si>
  <si>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</si>
  <si>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</si>
  <si>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</si>
  <si>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</si>
  <si>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</si>
  <si>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</si>
  <si>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</si>
  <si>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</si>
  <si>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</si>
  <si>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</si>
  <si>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</si>
  <si>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</si>
  <si>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</si>
  <si>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</si>
  <si>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</si>
  <si>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</si>
  <si>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</si>
  <si>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</si>
  <si>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</si>
  <si>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</si>
  <si>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</si>
  <si>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</si>
  <si>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</si>
  <si>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</si>
  <si>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</si>
  <si>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</si>
  <si>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</si>
  <si>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</si>
  <si>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</si>
  <si>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</si>
  <si>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</si>
  <si>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</si>
  <si>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</si>
  <si>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</si>
  <si>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</si>
  <si>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</si>
  <si>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</si>
  <si>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</si>
  <si>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</si>
  <si>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</si>
  <si>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</si>
  <si>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</si>
  <si>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</si>
  <si>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</si>
  <si>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</si>
  <si>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</si>
  <si>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</si>
  <si>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</si>
  <si>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</si>
  <si>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</si>
  <si>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</si>
  <si>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</si>
  <si>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</si>
  <si>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</si>
  <si>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</si>
  <si>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</si>
  <si>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</si>
  <si>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</si>
  <si>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</si>
  <si>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</si>
  <si>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</si>
  <si>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</si>
  <si>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</si>
  <si>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</si>
  <si>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</si>
  <si>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</si>
  <si>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</si>
  <si>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</si>
  <si>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</si>
  <si>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</si>
  <si>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</si>
  <si>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</si>
  <si>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</si>
  <si>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</si>
  <si>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</si>
  <si>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</si>
  <si>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</si>
  <si>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</si>
  <si>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</si>
  <si>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</si>
  <si>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</si>
  <si>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</si>
  <si>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</si>
  <si>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</si>
  <si>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</si>
  <si>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</si>
  <si>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</si>
  <si>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</si>
  <si>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</si>
  <si>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</si>
  <si>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</si>
  <si>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</si>
  <si>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</si>
  <si>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</si>
  <si>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</si>
  <si>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</si>
  <si>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</si>
  <si>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</si>
  <si>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</si>
  <si>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</si>
  <si>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</si>
  <si>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</si>
  <si>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</si>
  <si>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</si>
  <si>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</si>
  <si>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</si>
  <si>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</si>
  <si>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</si>
  <si>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</si>
  <si>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</si>
  <si>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</si>
  <si>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</si>
  <si>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</si>
  <si>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</si>
  <si>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</si>
  <si>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</si>
  <si>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</si>
  <si>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</si>
  <si>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</si>
  <si>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</si>
  <si>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</si>
  <si>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</si>
  <si>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</si>
  <si>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</si>
  <si>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</si>
  <si>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</si>
  <si>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</si>
  <si>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</si>
  <si>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</si>
  <si>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</si>
  <si>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</si>
  <si>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</si>
  <si>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</si>
  <si>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</si>
  <si>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</si>
  <si>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</si>
  <si>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</si>
  <si>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</si>
  <si>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</si>
  <si>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</si>
  <si>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</si>
  <si>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</si>
  <si>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</si>
  <si>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</si>
  <si>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</si>
  <si>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</si>
  <si>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</si>
  <si>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</si>
  <si>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</si>
  <si>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</si>
  <si>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</si>
  <si>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</si>
  <si>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</si>
  <si>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</si>
  <si>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</si>
  <si>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</si>
  <si>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</si>
  <si>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</si>
  <si>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</si>
  <si>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</si>
  <si>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</si>
  <si>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</si>
  <si>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</si>
  <si>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</si>
  <si>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</si>
  <si>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</si>
  <si>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</si>
  <si>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</si>
  <si>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</si>
  <si>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</si>
  <si>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</si>
  <si>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</si>
  <si>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</si>
  <si>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</si>
  <si>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</si>
  <si>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</si>
  <si>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</si>
  <si>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</si>
  <si>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</si>
  <si>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</si>
  <si>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</si>
  <si>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</si>
  <si>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</si>
  <si>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</si>
  <si>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</si>
  <si>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</si>
  <si>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</si>
  <si>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</si>
  <si>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</si>
  <si>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</si>
  <si>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</si>
  <si>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</si>
  <si>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</si>
  <si>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</si>
  <si>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</si>
  <si>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</si>
  <si>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</si>
  <si>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</si>
  <si>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</si>
  <si>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</si>
  <si>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</si>
  <si>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</si>
  <si>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</si>
  <si>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</si>
  <si>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</si>
  <si>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</si>
  <si>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</si>
  <si>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</si>
  <si>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</si>
  <si>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</si>
  <si>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</si>
  <si>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</si>
  <si>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</si>
  <si>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</si>
  <si>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</si>
  <si>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</si>
  <si>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</si>
  <si>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</si>
  <si>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</si>
  <si>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</si>
  <si>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</si>
  <si>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</si>
  <si>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</si>
  <si>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</si>
  <si>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</si>
  <si>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</si>
  <si>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</si>
  <si>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</si>
  <si>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</si>
  <si>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</si>
  <si>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</si>
  <si>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</si>
  <si>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</si>
  <si>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</si>
  <si>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</si>
  <si>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</si>
  <si>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</si>
  <si>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</si>
  <si>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</si>
  <si>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</si>
  <si>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</si>
  <si>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</si>
  <si>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</si>
  <si>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</si>
  <si>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</si>
  <si>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</si>
  <si>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</si>
  <si>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</si>
  <si>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</si>
  <si>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</si>
  <si>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</si>
  <si>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</si>
  <si>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</si>
  <si>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</si>
  <si>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</si>
  <si>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</si>
  <si>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</si>
  <si>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</si>
  <si>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</si>
  <si>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</si>
  <si>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</si>
  <si>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</si>
  <si>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</si>
  <si>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</si>
  <si>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</si>
  <si>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</si>
  <si>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</si>
  <si>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</si>
  <si>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</si>
  <si>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</si>
  <si>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</si>
  <si>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</si>
  <si>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</si>
  <si>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</si>
  <si>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</si>
  <si>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</si>
  <si>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</si>
  <si>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</si>
  <si>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</si>
  <si>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</si>
  <si>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</si>
  <si>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</si>
  <si>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</si>
  <si>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</si>
  <si>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</si>
  <si>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</si>
  <si>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</si>
  <si>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</si>
  <si>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</si>
  <si>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</si>
  <si>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</si>
  <si>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</si>
  <si>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</si>
  <si>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</si>
  <si>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</si>
  <si>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</si>
  <si>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</si>
  <si>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</si>
  <si>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</si>
  <si>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</si>
  <si>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</si>
  <si>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</si>
  <si>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</si>
  <si>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</si>
  <si>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</si>
  <si>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</si>
  <si>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</si>
  <si>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</si>
  <si>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</si>
  <si>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</si>
  <si>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</si>
  <si>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</si>
  <si>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</si>
  <si>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</si>
  <si>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</si>
  <si>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</si>
  <si>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</si>
  <si>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</si>
  <si>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</si>
  <si>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</si>
  <si>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</si>
  <si>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</si>
  <si>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</si>
  <si>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</si>
  <si>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</si>
  <si>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</si>
  <si>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</si>
  <si>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</si>
  <si>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</si>
  <si>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</si>
  <si>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</si>
  <si>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</si>
  <si>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</si>
  <si>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</si>
  <si>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</si>
  <si>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</si>
  <si>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</si>
  <si>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</si>
  <si>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</si>
  <si>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</si>
  <si>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</si>
  <si>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</si>
  <si>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</si>
  <si>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</si>
  <si>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</si>
  <si>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</si>
  <si>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</si>
  <si>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</si>
  <si>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</si>
  <si>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</si>
  <si>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</si>
  <si>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</si>
  <si>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</si>
  <si>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</si>
  <si>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</si>
  <si>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</si>
  <si>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</si>
  <si>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</si>
  <si>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</si>
  <si>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</si>
  <si>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</si>
  <si>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</si>
  <si>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</si>
  <si>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</si>
  <si>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</si>
  <si>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</si>
  <si>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</si>
  <si>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</si>
  <si>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</si>
  <si>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</si>
  <si>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</si>
  <si>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</si>
  <si>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</si>
  <si>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</si>
  <si>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</si>
  <si>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</si>
  <si>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</si>
  <si>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</si>
  <si>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</si>
  <si>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</si>
  <si>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</si>
  <si>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</si>
  <si>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</si>
  <si>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</si>
  <si>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</si>
  <si>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</si>
  <si>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</si>
  <si>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</si>
  <si>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</si>
  <si>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</si>
  <si>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</si>
  <si>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</si>
  <si>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</si>
  <si>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</si>
  <si>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</si>
  <si>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</si>
  <si>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</si>
  <si>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</si>
  <si>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</si>
  <si>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</si>
  <si>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</si>
  <si>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</si>
  <si>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</si>
  <si>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</si>
  <si>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</si>
  <si>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</si>
  <si>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</si>
  <si>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</si>
  <si>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</si>
  <si>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</si>
  <si>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</si>
  <si>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</si>
  <si>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</si>
  <si>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</si>
  <si>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</si>
  <si>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</si>
  <si>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</si>
  <si>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</si>
  <si>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</si>
  <si>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</si>
  <si>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</si>
  <si>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</si>
  <si>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</si>
  <si>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</si>
  <si>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</si>
  <si>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</si>
  <si>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</si>
  <si>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</si>
  <si>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</si>
  <si>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</si>
  <si>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</si>
  <si>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</si>
  <si>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</si>
  <si>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</si>
  <si>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</si>
  <si>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</si>
  <si>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</si>
  <si>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</si>
  <si>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</si>
  <si>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</si>
  <si>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</si>
  <si>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</si>
  <si>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</si>
  <si>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</si>
  <si>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</si>
  <si>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</si>
  <si>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</si>
  <si>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</si>
  <si>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</si>
  <si>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</si>
  <si>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</si>
  <si>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</si>
  <si>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</si>
  <si>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</si>
  <si>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</si>
  <si>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</si>
  <si>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</si>
  <si>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</si>
  <si>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</si>
  <si>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</si>
  <si>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</si>
  <si>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</si>
  <si>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</si>
  <si>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</si>
  <si>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</si>
  <si>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</si>
  <si>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</si>
  <si>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</si>
  <si>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</si>
  <si>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</si>
  <si>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</si>
  <si>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</si>
  <si>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</si>
  <si>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</si>
  <si>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</si>
  <si>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</si>
  <si>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</si>
  <si>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</si>
  <si>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</si>
  <si>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</si>
  <si>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</si>
  <si>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</si>
  <si>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</si>
  <si>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</si>
  <si>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</si>
  <si>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</si>
  <si>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</si>
  <si>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</si>
  <si>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</si>
  <si>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</si>
  <si>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</si>
  <si>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</si>
  <si>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</si>
  <si>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</si>
  <si>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</si>
  <si>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</si>
  <si>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</si>
  <si>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</si>
  <si>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</si>
  <si>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</si>
  <si>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</si>
  <si>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</si>
  <si>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</si>
  <si>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</si>
  <si>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</si>
  <si>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</si>
  <si>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</si>
  <si>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</si>
  <si>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</si>
  <si>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</si>
  <si>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</si>
  <si>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</si>
  <si>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</si>
  <si>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</si>
  <si>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</si>
  <si>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</si>
  <si>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</si>
  <si>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</si>
  <si>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</si>
  <si>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</si>
  <si>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</si>
  <si>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</si>
  <si>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</si>
  <si>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</si>
  <si>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</si>
  <si>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</si>
  <si>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</si>
  <si>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</si>
  <si>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</si>
  <si>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</si>
  <si>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</si>
  <si>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</si>
  <si>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</si>
  <si>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</si>
  <si>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</si>
  <si>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</si>
  <si>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</si>
  <si>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</si>
  <si>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</si>
  <si>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</si>
  <si>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</si>
  <si>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</si>
  <si>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</si>
  <si>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</si>
  <si>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</si>
  <si>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</si>
  <si>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</si>
  <si>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</si>
  <si>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</si>
  <si>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</si>
  <si>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</si>
  <si>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</si>
  <si>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</si>
  <si>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</si>
  <si>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</si>
  <si>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</si>
  <si>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</si>
  <si>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</si>
  <si>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</si>
  <si>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</si>
  <si>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</si>
  <si>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</si>
  <si>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</si>
  <si>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</si>
  <si>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</si>
  <si>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</si>
  <si>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</si>
  <si>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</si>
  <si>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</si>
  <si>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</si>
  <si>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</si>
  <si>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</si>
  <si>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</si>
  <si>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</si>
  <si>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</si>
  <si>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</si>
  <si>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</si>
  <si>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</si>
  <si>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</si>
  <si>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</si>
  <si>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</si>
  <si>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</si>
  <si>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</si>
  <si>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</si>
  <si>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</si>
  <si>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</si>
  <si>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</si>
  <si>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</si>
  <si>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</si>
  <si>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</si>
  <si>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</si>
  <si>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</si>
  <si>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</si>
  <si>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</si>
  <si>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</si>
  <si>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</si>
  <si>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</si>
  <si>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</si>
  <si>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</si>
  <si>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</si>
  <si>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</si>
  <si>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</si>
  <si>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</si>
  <si>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</si>
  <si>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</si>
  <si>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</si>
  <si>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</si>
  <si>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</si>
  <si>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</si>
  <si>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</si>
  <si>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</si>
  <si>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</si>
  <si>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</si>
  <si>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</si>
  <si>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</si>
  <si>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</si>
  <si>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</si>
  <si>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</si>
  <si>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</si>
  <si>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</si>
  <si>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</si>
  <si>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</si>
  <si>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</si>
  <si>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</si>
  <si>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</si>
  <si>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</si>
  <si>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</si>
  <si>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</si>
  <si>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孙中合</t>
  </si>
  <si>
    <t>坐落：</t>
  </si>
  <si>
    <t>容城县午方北庄村</t>
  </si>
  <si>
    <t>调查编号：</t>
  </si>
  <si>
    <t>0201015-01-02-0013-Z1</t>
  </si>
  <si>
    <t>价值时点：</t>
  </si>
  <si>
    <t>2024年10月24日</t>
  </si>
  <si>
    <t>报告编号：</t>
  </si>
  <si>
    <t>康正（容城县）2024评字第7号-午方北庄村</t>
  </si>
  <si>
    <t>2-10</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</si>
  <si>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</si>
  <si>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</si>
  <si>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</si>
  <si>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</si>
  <si>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</si>
  <si>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</si>
  <si>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</si>
  <si>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</si>
  <si>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</si>
  <si>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</si>
  <si>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</si>
  <si>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</si>
  <si>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</si>
  <si>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</si>
  <si>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</si>
  <si>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</si>
  <si>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</si>
  <si>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</si>
  <si>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</si>
  <si>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</si>
  <si>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</si>
  <si>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</si>
  <si>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</si>
  <si>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</si>
  <si>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</si>
  <si>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</si>
  <si>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</si>
  <si>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</si>
  <si>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</si>
  <si>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</si>
  <si>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</si>
  <si>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</si>
  <si>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</si>
  <si>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</si>
  <si>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</si>
  <si>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</si>
  <si>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</si>
  <si>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</si>
  <si>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</si>
  <si>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</si>
  <si>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</si>
  <si>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</si>
  <si>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</si>
  <si>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</si>
  <si>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</si>
  <si>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</si>
  <si>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</si>
  <si>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</si>
  <si>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</si>
  <si>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</si>
  <si>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</si>
  <si>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</si>
  <si>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</si>
  <si>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</si>
  <si>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</si>
  <si>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</si>
  <si>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</si>
  <si>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</si>
  <si>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</si>
  <si>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</si>
  <si>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</si>
  <si>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</si>
  <si>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</si>
  <si>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</si>
  <si>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</si>
  <si>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</si>
  <si>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</si>
  <si>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</si>
  <si>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</si>
  <si>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</si>
  <si>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</si>
  <si>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</si>
  <si>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</si>
  <si>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</si>
  <si>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</si>
  <si>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</si>
  <si>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</si>
  <si>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</si>
  <si>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</si>
  <si>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</si>
  <si>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</si>
  <si>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</si>
  <si>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</si>
  <si>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</si>
  <si>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</si>
  <si>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</si>
  <si>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</si>
  <si>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</si>
  <si>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</si>
  <si>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</si>
  <si>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</si>
  <si>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</si>
  <si>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</si>
  <si>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</si>
  <si>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</si>
  <si>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</si>
  <si>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</si>
  <si>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</si>
  <si>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</si>
  <si>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</si>
  <si>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</si>
  <si>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</si>
  <si>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</si>
  <si>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</si>
  <si>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</si>
  <si>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</si>
  <si>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</si>
  <si>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</si>
  <si>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</si>
  <si>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</si>
  <si>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</si>
  <si>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</si>
  <si>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</si>
  <si>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</si>
  <si>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</si>
  <si>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</si>
  <si>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</si>
  <si>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</si>
  <si>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</si>
  <si>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</si>
  <si>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</si>
  <si>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</si>
  <si>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</si>
  <si>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</si>
  <si>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</si>
  <si>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</si>
  <si>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</si>
  <si>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</si>
  <si>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</si>
  <si>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</si>
  <si>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</si>
  <si>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</si>
  <si>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</si>
  <si>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</si>
  <si>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</si>
  <si>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</si>
  <si>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</si>
  <si>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</si>
  <si>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</si>
  <si>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</si>
  <si>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</si>
  <si>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</si>
  <si>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</si>
  <si>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</si>
  <si>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</si>
  <si>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</si>
  <si>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F3</t>
  </si>
  <si>
    <t>砖混二等</t>
  </si>
  <si>
    <t>长边1面</t>
  </si>
  <si>
    <t>砖混三等</t>
  </si>
  <si>
    <t>长边2面</t>
  </si>
  <si>
    <t>房屋3修正值</t>
  </si>
  <si>
    <t>F4</t>
  </si>
  <si>
    <t>砖木一等</t>
  </si>
  <si>
    <t>其他不作修正</t>
  </si>
  <si>
    <t>长1短1</t>
  </si>
  <si>
    <t>房屋4修正值</t>
  </si>
  <si>
    <t>Y1</t>
  </si>
  <si>
    <t>简易房屋</t>
  </si>
  <si>
    <t>砖木三等</t>
  </si>
  <si>
    <t>钢结构</t>
  </si>
  <si>
    <t>复彩与单彩单价差按围护面积扣减</t>
  </si>
  <si>
    <t>房屋5修正值</t>
  </si>
  <si>
    <t>Y2</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</si>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</sst>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rgb="FF000000"/>
      <name val="宋体"/>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0201015-01-02-0013-Z1</v>
      </c>
      <c r="C2" s="335">
        <f>输机表!P2</f>
        <v>0</v>
      </c>
      <c r="D2" s="335" t="str">
        <f>输机表!U2&amp;输机表!Y2</f>
        <v>康正（容城县）2024评字第7号-午方北庄村2-10</v>
      </c>
      <c r="E2" s="335" t="str">
        <f>输机表!D2</f>
        <v>孙中合</v>
      </c>
      <c r="F2" s="335" t="str">
        <f>输机表!F2</f>
        <v>容城县午方北庄村</v>
      </c>
      <c r="G2" s="335">
        <f ca="1">结果通知单!C12</f>
        <v>414.97</v>
      </c>
      <c r="H2" s="335">
        <f ca="1">结果通知单!N7</f>
        <v>396.48</v>
      </c>
      <c r="I2" s="335">
        <f ca="1">结果通知单!O7</f>
        <v>18.49</v>
      </c>
      <c r="J2" s="335">
        <f ca="1">结果通知单!P7</f>
        <v>0</v>
      </c>
      <c r="K2" s="335">
        <f ca="1">结果通知单!G12</f>
        <v>542072</v>
      </c>
      <c r="L2" s="335">
        <f ca="1">结果通知单!G41</f>
        <v>49310</v>
      </c>
      <c r="M2" s="335">
        <f ca="1">IF(K2+L2=结果通知单!C42,K2+L2,"请检查")</f>
        <v>591382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8" workbookViewId="0">
      <selection activeCell="G210" sqref="G210:H21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3.6</v>
      </c>
      <c r="F4" s="87" t="s">
        <v>863</v>
      </c>
      <c r="G4" s="87" t="s">
        <v>864</v>
      </c>
      <c r="H4" s="87" t="s">
        <v>865</v>
      </c>
      <c r="I4" s="87">
        <v>37</v>
      </c>
      <c r="J4" s="87">
        <v>5</v>
      </c>
      <c r="K4" s="87" t="s">
        <v>866</v>
      </c>
      <c r="L4" s="87" t="s">
        <v>867</v>
      </c>
      <c r="M4" s="87">
        <v>1.2</v>
      </c>
      <c r="N4" s="87">
        <v>0.2</v>
      </c>
      <c r="O4" s="87" t="s">
        <v>868</v>
      </c>
      <c r="P4" s="87" t="s">
        <v>868</v>
      </c>
      <c r="Q4" s="87" t="s">
        <v>869</v>
      </c>
      <c r="R4" s="87" t="s">
        <v>868</v>
      </c>
      <c r="S4" s="124">
        <v>218.63</v>
      </c>
      <c r="T4" s="124" t="s">
        <v>870</v>
      </c>
      <c r="U4" s="124"/>
      <c r="V4" s="125"/>
      <c r="W4" s="91">
        <f>ROUND(F5*ROUND(E5+G5+H5+I5+J5+K5+L5+M5+N5+O5+P5+Q5+R5+U5+T5+1,3)*V5,0)</f>
        <v>1168</v>
      </c>
      <c r="X4" s="126">
        <f>ROUND(L60/S4,0)</f>
        <v>334</v>
      </c>
      <c r="Y4" s="126">
        <f>W4+X4</f>
        <v>1502</v>
      </c>
      <c r="Z4" s="143">
        <f>ROUND(Y4*S4,0)</f>
        <v>328382</v>
      </c>
      <c r="AA4" s="144">
        <f>IF(Q4="无",0,IF(Q4="地暖",0,S4))</f>
        <v>218.63</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865</v>
      </c>
      <c r="CF4" s="161" t="s">
        <v>883</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1240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0.07</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3.5</v>
      </c>
      <c r="F6" s="87" t="s">
        <v>908</v>
      </c>
      <c r="G6" s="87" t="s">
        <v>873</v>
      </c>
      <c r="H6" s="87" t="s">
        <v>883</v>
      </c>
      <c r="I6" s="87">
        <v>24</v>
      </c>
      <c r="J6" s="87">
        <v>1</v>
      </c>
      <c r="K6" s="87" t="s">
        <v>866</v>
      </c>
      <c r="L6" s="87" t="s">
        <v>867</v>
      </c>
      <c r="M6" s="87">
        <v>0.6</v>
      </c>
      <c r="N6" s="87">
        <v>0.2</v>
      </c>
      <c r="O6" s="87" t="s">
        <v>868</v>
      </c>
      <c r="P6" s="87" t="s">
        <v>868</v>
      </c>
      <c r="Q6" s="87" t="s">
        <v>869</v>
      </c>
      <c r="R6" s="87" t="s">
        <v>868</v>
      </c>
      <c r="S6" s="124">
        <v>43.82</v>
      </c>
      <c r="T6" s="124" t="s">
        <v>870</v>
      </c>
      <c r="U6" s="124"/>
      <c r="V6" s="125"/>
      <c r="W6" s="129">
        <f>ROUND(F7*ROUND(E7+G7+H7+I7+J7+K7+L7+M7+N7+O7+P7+Q7+R7+U7+T7+1,3)*V7,0)</f>
        <v>916</v>
      </c>
      <c r="X6" s="130">
        <f>ROUND(X60/S6,0)</f>
        <v>324</v>
      </c>
      <c r="Y6" s="126">
        <f t="shared" ref="Y6" si="3">W6+X6</f>
        <v>1240</v>
      </c>
      <c r="Z6" s="143">
        <f t="shared" ref="Z6" si="4">ROUND(Y6*S6,0)</f>
        <v>54337</v>
      </c>
      <c r="AA6" s="144">
        <f>IF(Q6="无",0,IF(Q6="地暖",0,S6))</f>
        <v>43.82</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0.06</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0.03</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915</v>
      </c>
      <c r="D8" s="88">
        <v>3</v>
      </c>
      <c r="E8" s="87">
        <v>3</v>
      </c>
      <c r="F8" s="87" t="s">
        <v>908</v>
      </c>
      <c r="G8" s="87" t="s">
        <v>873</v>
      </c>
      <c r="H8" s="87" t="s">
        <v>884</v>
      </c>
      <c r="I8" s="87">
        <v>24</v>
      </c>
      <c r="J8" s="87"/>
      <c r="K8" s="87" t="s">
        <v>866</v>
      </c>
      <c r="L8" s="87" t="s">
        <v>867</v>
      </c>
      <c r="M8" s="87">
        <v>0.2</v>
      </c>
      <c r="N8" s="87">
        <v>0.2</v>
      </c>
      <c r="O8" s="87" t="s">
        <v>867</v>
      </c>
      <c r="P8" s="87" t="s">
        <v>867</v>
      </c>
      <c r="Q8" s="87" t="s">
        <v>867</v>
      </c>
      <c r="R8" s="87" t="s">
        <v>868</v>
      </c>
      <c r="S8" s="124">
        <v>49.7</v>
      </c>
      <c r="T8" s="124" t="s">
        <v>870</v>
      </c>
      <c r="U8" s="124"/>
      <c r="V8" s="125"/>
      <c r="W8" s="129">
        <f>ROUND(F9*ROUND(E9+G9+H9+I9+J9+K9+L9+M9+N9+O9+P9+Q9+R9+U9+T9+1,3)*V9,0)</f>
        <v>772</v>
      </c>
      <c r="X8" s="130">
        <f>ROUND(L92/S8,0)</f>
        <v>193</v>
      </c>
      <c r="Y8" s="126">
        <f t="shared" ref="Y8" si="7">W8+X8</f>
        <v>965</v>
      </c>
      <c r="Z8" s="143">
        <f t="shared" ref="Z8" si="8">ROUND(Y8*S8,0)</f>
        <v>47961</v>
      </c>
      <c r="AA8" s="144">
        <f>IF(Q8="无",0,IF(Q8="地暖",0,S8))</f>
        <v>0</v>
      </c>
      <c r="AB8" s="144">
        <f>IF(Q8="无",0,IF(Q8="暖气片",0,S8))</f>
        <v>0</v>
      </c>
      <c r="AC8" s="91" t="str">
        <f>H8</f>
        <v>塑钢</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-0.01</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0.88</v>
      </c>
      <c r="W9" s="131"/>
      <c r="X9" s="132"/>
      <c r="Y9" s="91"/>
      <c r="Z9" s="147"/>
      <c r="AA9" s="148">
        <f>AA8/S8</f>
        <v>0</v>
      </c>
      <c r="AB9" s="148">
        <f>AB8/S8</f>
        <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921</v>
      </c>
      <c r="D10" s="88">
        <v>5</v>
      </c>
      <c r="E10" s="87">
        <v>3.6</v>
      </c>
      <c r="F10" s="87" t="s">
        <v>922</v>
      </c>
      <c r="G10" s="87" t="s">
        <v>923</v>
      </c>
      <c r="H10" s="87" t="s">
        <v>883</v>
      </c>
      <c r="I10" s="87">
        <v>37</v>
      </c>
      <c r="J10" s="87">
        <v>4</v>
      </c>
      <c r="K10" s="87" t="s">
        <v>866</v>
      </c>
      <c r="L10" s="87" t="s">
        <v>867</v>
      </c>
      <c r="M10" s="87">
        <v>0.5</v>
      </c>
      <c r="N10" s="87">
        <v>0.2</v>
      </c>
      <c r="O10" s="87" t="s">
        <v>867</v>
      </c>
      <c r="P10" s="87" t="s">
        <v>867</v>
      </c>
      <c r="Q10" s="87" t="s">
        <v>867</v>
      </c>
      <c r="R10" s="87" t="s">
        <v>868</v>
      </c>
      <c r="S10" s="124">
        <v>84.33</v>
      </c>
      <c r="T10" s="124" t="s">
        <v>870</v>
      </c>
      <c r="U10" s="124"/>
      <c r="V10" s="125"/>
      <c r="W10" s="129">
        <f>ROUND(F11*ROUND(E11+G11+H11+I11+J11+K11+L11+M11+N11+O11+P11+Q11+R11+U11+T11+1,3)*V11,0)</f>
        <v>973</v>
      </c>
      <c r="X10" s="130">
        <f>ROUND(X92/S10,0)</f>
        <v>270</v>
      </c>
      <c r="Y10" s="126">
        <f t="shared" ref="Y10" si="11">W10+X10</f>
        <v>1243</v>
      </c>
      <c r="Z10" s="143">
        <f t="shared" ref="Z10" si="12">ROUND(Y10*S10,0)</f>
        <v>104822</v>
      </c>
      <c r="AA10" s="144">
        <f>IF(Q10="无",0,IF(Q10="地暖",0,S10))</f>
        <v>0</v>
      </c>
      <c r="AB10" s="144">
        <f>IF(Q10="无",0,IF(Q10="暖气片",0,S10))</f>
        <v>0</v>
      </c>
      <c r="AC10" s="91" t="str">
        <f>H10</f>
        <v>铝合金</v>
      </c>
      <c r="AD10" s="124" t="s">
        <v>867</v>
      </c>
      <c r="AE10" s="145">
        <v>1</v>
      </c>
      <c r="AF10" s="146" t="e">
        <f>VLOOKUP(F10,系数区域,LOOKUP(V10,$CV$16:$DE$16,{68,69,70,71,72,73,74,75,76,77}),0)</f>
        <v>#N/A</v>
      </c>
      <c r="AG10" s="145" t="s">
        <v>867</v>
      </c>
      <c r="AH10" s="167" t="s">
        <v>922</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924</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0.02</v>
      </c>
      <c r="F11" s="91">
        <f>VLOOKUP(F10,系数区域,2,0)</f>
        <v>1180</v>
      </c>
      <c r="G11" s="92">
        <f>IF(G10="其他不作修正",0,VLOOKUP(F10,系数区域,VLOOKUP(G10,屋顶列数,2,0),0))</f>
        <v>0</v>
      </c>
      <c r="H11" s="90">
        <f>AC11*VLOOKUP(F10,系数区域,VLOOKUP(H10,门窗列数,2,0),0)+(AD11*VLOOKUP(F10,系数区域,VLOOKUP(AD10,门窗列数,2,0),0))+VLOOKUP(F10,系数区域,57,0)</f>
        <v>0</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0.01</v>
      </c>
      <c r="N11" s="115">
        <f>IFERROR(ROUND((N10-VLOOKUP(F10,系数区域,44,0))*0.1,4)*AE11,0)</f>
        <v>-0.01</v>
      </c>
      <c r="O11" s="92">
        <f>VLOOKUP(F10,系数区域,VLOOKUP(O10,上水列数,2,0),0)</f>
        <v>-0.01</v>
      </c>
      <c r="P11" s="92">
        <f>VLOOKUP(F10,系数区域,VLOOKUP(P10,下水列数,2,0),0)</f>
        <v>-0.01</v>
      </c>
      <c r="Q11" s="90">
        <f>AA11*VLOOKUP(F10,系数区域,VLOOKUP("暖气片",供暖列数,2,0),0)+AB11*VLOOKUP(F10,系数区域,VLOOKUP("地暖",供暖列数,2,0),0)+VLOOKUP(F10,系数区域,37,0)</f>
        <v>-0.03</v>
      </c>
      <c r="R11" s="92">
        <f>VLOOKUP(F10,系数区域,VLOOKUP(R10,供电列数,2,0),0)</f>
        <v>0</v>
      </c>
      <c r="S11" s="124"/>
      <c r="T11" s="92">
        <f>VLOOKUP(F10,系数区域,VLOOKUP(T10,顶棚面列数,2,0),0)</f>
        <v>0</v>
      </c>
      <c r="U11" s="127">
        <f>EO11</f>
        <v>0</v>
      </c>
      <c r="V11" s="128">
        <v>0.85</v>
      </c>
      <c r="W11" s="131"/>
      <c r="X11" s="132"/>
      <c r="Y11" s="91"/>
      <c r="Z11" s="147"/>
      <c r="AA11" s="148">
        <f>AA10/S10</f>
        <v>0</v>
      </c>
      <c r="AB11" s="148">
        <f>AB10/S10</f>
        <v>0</v>
      </c>
      <c r="AC11" s="149">
        <v>1</v>
      </c>
      <c r="AD11" s="148">
        <f>IF(AD10="","",1-AC11)</f>
        <v>0</v>
      </c>
      <c r="AE11" s="148">
        <f>1/AE10</f>
        <v>1</v>
      </c>
      <c r="AF11" s="150"/>
      <c r="AG11" s="166">
        <f>IF(AG10="有",0.5,1)</f>
        <v>1</v>
      </c>
      <c r="AH11" s="167" t="s">
        <v>908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t="s">
        <v>926</v>
      </c>
      <c r="D12" s="88">
        <v>1</v>
      </c>
      <c r="E12" s="87">
        <v>3.2</v>
      </c>
      <c r="F12" s="87" t="s">
        <v>927</v>
      </c>
      <c r="G12" s="87" t="s">
        <v>874</v>
      </c>
      <c r="H12" s="87" t="s">
        <v>865</v>
      </c>
      <c r="I12" s="87">
        <v>24</v>
      </c>
      <c r="J12" s="87"/>
      <c r="K12" s="87" t="s">
        <v>236</v>
      </c>
      <c r="L12" s="87" t="s">
        <v>924</v>
      </c>
      <c r="M12" s="87"/>
      <c r="N12" s="87">
        <v>0.2</v>
      </c>
      <c r="O12" s="87" t="s">
        <v>867</v>
      </c>
      <c r="P12" s="87" t="s">
        <v>867</v>
      </c>
      <c r="Q12" s="87" t="s">
        <v>867</v>
      </c>
      <c r="R12" s="87" t="s">
        <v>868</v>
      </c>
      <c r="S12" s="124">
        <v>15.52</v>
      </c>
      <c r="T12" s="124" t="s">
        <v>870</v>
      </c>
      <c r="U12" s="124"/>
      <c r="V12" s="125"/>
      <c r="W12" s="129">
        <f>ROUND(F13*ROUND(E13+G13+H13+I13+J13+K13+L13+M13+N13+O13+P13+Q13+R13+U13+T13+1,3)*V13,0)</f>
        <v>360</v>
      </c>
      <c r="X12" s="130">
        <f>ROUND(L115/S12,0)</f>
        <v>0</v>
      </c>
      <c r="Y12" s="126">
        <f t="shared" ref="Y12" si="16">W12+X12</f>
        <v>360</v>
      </c>
      <c r="Z12" s="143">
        <f t="shared" ref="Z12" si="17">ROUND(Y12*S12,0)</f>
        <v>5587</v>
      </c>
      <c r="AA12" s="144">
        <f>IF(Q12="无",0,IF(Q12="地暖",0,S12))</f>
        <v>0</v>
      </c>
      <c r="AB12" s="144">
        <f>IF(Q12="无",0,IF(Q12="暖气片",0,S12))</f>
        <v>0</v>
      </c>
      <c r="AC12" s="91" t="str">
        <f>H12</f>
        <v>普通木门窗</v>
      </c>
      <c r="AD12" s="124" t="s">
        <v>867</v>
      </c>
      <c r="AE12" s="145">
        <v>1</v>
      </c>
      <c r="AF12" s="146" t="e">
        <f>VLOOKUP(F12,系数区域,LOOKUP(V12,$CV$16:$DE$16,{68,69,70,71,72,73,74,75,76,77}),0)</f>
        <v>#N/A</v>
      </c>
      <c r="AG12" s="145" t="s">
        <v>867</v>
      </c>
      <c r="AH12" s="167" t="s">
        <v>928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0.16</v>
      </c>
      <c r="F13" s="91">
        <f>VLOOKUP(F12,系数区域,2,0)</f>
        <v>450</v>
      </c>
      <c r="G13" s="92">
        <f>IF(G12="其他不作修正",0,VLOOKUP(F12,系数区域,VLOOKUP(G12,屋顶列数,2,0),0))</f>
        <v>-0.1</v>
      </c>
      <c r="H13" s="90">
        <f>AC13*VLOOKUP(F12,系数区域,VLOOKUP(H12,门窗列数,2,0),0)+(AD13*VLOOKUP(F12,系数区域,VLOOKUP(AD12,门窗列数,2,0),0))+VLOOKUP(F12,系数区域,57,0)</f>
        <v>0.02</v>
      </c>
      <c r="I13" s="92">
        <f>VLOOKUP(F12,系数区域,VLOOKUP(I12,外墙体列数,2,0),0)</f>
        <v>0</v>
      </c>
      <c r="J13" s="90">
        <f t="array" ref="J13">IF($D12=1,0,VLOOKUP(F12,系数区域,VLOOKUP(INDEX($AQ$15:$AQ$21,MATCH(MIN(ABS($AQ$15:$AQ$21--(J12-(D12-1))/(D12-1))),ABS($AQ$15:$AQ$21--(J12-(D12-1))/(D12-1)),0)),隔墙列数,2,0),0))</f>
        <v>0</v>
      </c>
      <c r="K13" s="92">
        <f>VLOOKUP(F12,系数区域,VLOOKUP(K12,内墙面列数,2,0),0)</f>
        <v>0</v>
      </c>
      <c r="L13" s="92">
        <f>VLOOKUP(L12,$BH$3:$BI$14,2,0)</f>
        <v>-0.08</v>
      </c>
      <c r="M13" s="115">
        <f>IFERROR(ROUND(((M12-VLOOKUP(F12,系数区域,25,0))*AG13)*0.1,4)*AE13,0)</f>
        <v>0</v>
      </c>
      <c r="N13" s="115">
        <f>IFERROR(ROUND((N12-VLOOKUP(F12,系数区域,44,0))*0.1,4)*AE13,0)</f>
        <v>0</v>
      </c>
      <c r="O13" s="92">
        <f>VLOOKUP(F12,系数区域,VLOOKUP(O12,上水列数,2,0),0)</f>
        <v>0</v>
      </c>
      <c r="P13" s="92">
        <f>VLOOKUP(F12,系数区域,VLOOKUP(P12,下水列数,2,0),0)</f>
        <v>0</v>
      </c>
      <c r="Q13" s="90">
        <f>AA13*VLOOKUP(F12,系数区域,VLOOKUP("暖气片",供暖列数,2,0),0)+AB13*VLOOKUP(F12,系数区域,VLOOKUP("地暖",供暖列数,2,0),0)+VLOOKUP(F12,系数区域,37,0)</f>
        <v>0</v>
      </c>
      <c r="R13" s="92">
        <f>VLOOKUP(F12,系数区域,VLOOKUP(R12,供电列数,2,0),0)</f>
        <v>0</v>
      </c>
      <c r="S13" s="124"/>
      <c r="T13" s="92">
        <f>VLOOKUP(F12,系数区域,VLOOKUP(T12,顶棚面列数,2,0),0)</f>
        <v>0</v>
      </c>
      <c r="U13" s="127">
        <f>EO13</f>
        <v>0</v>
      </c>
      <c r="V13" s="128">
        <v>0.8</v>
      </c>
      <c r="W13" s="131"/>
      <c r="X13" s="132"/>
      <c r="Y13" s="91"/>
      <c r="Z13" s="147"/>
      <c r="AA13" s="148">
        <f>AA12/S12</f>
        <v>0</v>
      </c>
      <c r="AB13" s="148">
        <f>AB12/S12</f>
        <v>0</v>
      </c>
      <c r="AC13" s="149">
        <v>1</v>
      </c>
      <c r="AD13" s="148">
        <f>IF(AD12="","",1-AC13)</f>
        <v>0</v>
      </c>
      <c r="AE13" s="148">
        <f>1/AE12</f>
        <v>1</v>
      </c>
      <c r="AF13" s="150"/>
      <c r="AG13" s="166">
        <f>IF(AG12="有",0.5,1)</f>
        <v>1</v>
      </c>
      <c r="AH13" s="167" t="s">
        <v>929</v>
      </c>
      <c r="AI13" s="171">
        <v>850</v>
      </c>
      <c r="AJ13" s="171">
        <v>6</v>
      </c>
      <c r="AK13" s="170">
        <v>0.0052</v>
      </c>
      <c r="AL13" s="170">
        <v>0</v>
      </c>
      <c r="AM13" s="170">
        <v>0</v>
      </c>
      <c r="AN13" s="171"/>
      <c r="AO13" s="198" t="s">
        <v>930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931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t="s">
        <v>932</v>
      </c>
      <c r="D14" s="88">
        <v>1</v>
      </c>
      <c r="E14" s="87">
        <v>2.3</v>
      </c>
      <c r="F14" s="87" t="s">
        <v>927</v>
      </c>
      <c r="G14" s="87" t="s">
        <v>873</v>
      </c>
      <c r="H14" s="87" t="s">
        <v>865</v>
      </c>
      <c r="I14" s="87">
        <v>24</v>
      </c>
      <c r="J14" s="87"/>
      <c r="K14" s="87" t="s">
        <v>236</v>
      </c>
      <c r="L14" s="87" t="s">
        <v>924</v>
      </c>
      <c r="M14" s="87"/>
      <c r="N14" s="87">
        <v>0.2</v>
      </c>
      <c r="O14" s="87" t="s">
        <v>867</v>
      </c>
      <c r="P14" s="87" t="s">
        <v>867</v>
      </c>
      <c r="Q14" s="87" t="s">
        <v>867</v>
      </c>
      <c r="R14" s="87" t="s">
        <v>868</v>
      </c>
      <c r="S14" s="124">
        <v>2.97</v>
      </c>
      <c r="T14" s="124" t="s">
        <v>870</v>
      </c>
      <c r="U14" s="124"/>
      <c r="V14" s="125"/>
      <c r="W14" s="129">
        <f>ROUND(F15*ROUND(E15+G15+H15+I15+J15+K15+L15+M15+N15+O15+P15+Q15+R15+U15+T15+1,3)*V15,0)</f>
        <v>331</v>
      </c>
      <c r="X14" s="130">
        <f>ROUND(X115/S14,0)</f>
        <v>0</v>
      </c>
      <c r="Y14" s="126">
        <f t="shared" ref="Y14" si="20">W14+X14</f>
        <v>331</v>
      </c>
      <c r="Z14" s="143">
        <f t="shared" ref="Z14" si="21">ROUND(Y14*S14,0)</f>
        <v>983</v>
      </c>
      <c r="AA14" s="144">
        <f>IF(Q14="无",0,IF(Q14="地暖",0,S14))</f>
        <v>0</v>
      </c>
      <c r="AB14" s="144">
        <f>IF(Q14="无",0,IF(Q14="暖气片",0,S14))</f>
        <v>0</v>
      </c>
      <c r="AC14" s="91" t="str">
        <f>H14</f>
        <v>普通木门窗</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933</v>
      </c>
      <c r="FA14" s="76">
        <v>0</v>
      </c>
    </row>
    <row r="15" ht="19.15" customHeight="1" spans="1:145">
      <c r="A15" s="84"/>
      <c r="B15" s="86"/>
      <c r="C15" s="87"/>
      <c r="D15" s="89"/>
      <c r="E15" s="90">
        <f>IF(F14="简易房屋",(E14-$AJ$14)*0.2,IF(F14="钢结构",(E14-$AJ$13)*0.05,IF(OR(F14="框架一等",F14="框架二等"),(E14-$AJ$6)*0.1,IF(OR(F14="砖混一等",F14="砖木一等"),(E14-$AJ$7)*0.1,IF(OR(F14="砖混二等",F14="砖木二等"),(E14-$AJ$8)*0.1,IF(OR(F14="砖混三等",F14="砖木三等"),(E14-$AJ$9)*0.1))))))</f>
        <v>-0.02</v>
      </c>
      <c r="F15" s="91">
        <f>VLOOKUP(F14,系数区域,2,0)</f>
        <v>450</v>
      </c>
      <c r="G15" s="92">
        <f>IF(G14="其他不作修正",0,VLOOKUP(F14,系数区域,VLOOKUP(G14,屋顶列数,2,0),0))</f>
        <v>0</v>
      </c>
      <c r="H15" s="90">
        <f>AC15*VLOOKUP(F14,系数区域,VLOOKUP(H14,门窗列数,2,0),0)+(AD15*VLOOKUP(F14,系数区域,VLOOKUP(AD14,门窗列数,2,0),0))+VLOOKUP(F14,系数区域,57,0)</f>
        <v>0.02</v>
      </c>
      <c r="I15" s="92">
        <f>VLOOKUP(F14,系数区域,VLOOKUP(I14,外墙体列数,2,0),0)</f>
        <v>0</v>
      </c>
      <c r="J15" s="90">
        <f t="array" ref="J15">IF($D14=1,0,VLOOKUP(F14,系数区域,VLOOKUP(INDEX($AQ$15:$AQ$21,MATCH(MIN(ABS($AQ$15:$AQ$21--(J14-(D14-1))/(D14-1))),ABS($AQ$15:$AQ$21--(J14-(D14-1))/(D14-1)),0)),隔墙列数,2,0),0))</f>
        <v>0</v>
      </c>
      <c r="K15" s="92">
        <f>VLOOKUP(F14,系数区域,VLOOKUP(K14,内墙面列数,2,0),0)</f>
        <v>0</v>
      </c>
      <c r="L15" s="92">
        <f>VLOOKUP(L14,$BH$3:$BI$14,2,0)</f>
        <v>-0.08</v>
      </c>
      <c r="M15" s="115">
        <f>IFERROR(ROUND(((M14-VLOOKUP(F14,系数区域,25,0))*AG15)*0.1,4)*AE15,0)</f>
        <v>0</v>
      </c>
      <c r="N15" s="115">
        <f>IFERROR(ROUND((N14-VLOOKUP(F14,系数区域,44,0))*0.1,4)*AE15,0)</f>
        <v>0</v>
      </c>
      <c r="O15" s="92">
        <f>VLOOKUP(F14,系数区域,VLOOKUP(O14,上水列数,2,0),0)</f>
        <v>0</v>
      </c>
      <c r="P15" s="92">
        <f>VLOOKUP(F14,系数区域,VLOOKUP(P14,下水列数,2,0),0)</f>
        <v>0</v>
      </c>
      <c r="Q15" s="90">
        <f>AA15*VLOOKUP(F14,系数区域,VLOOKUP("暖气片",供暖列数,2,0),0)+AB15*VLOOKUP(F14,系数区域,VLOOKUP("地暖",供暖列数,2,0),0)+VLOOKUP(F14,系数区域,37,0)</f>
        <v>0</v>
      </c>
      <c r="R15" s="92">
        <f>VLOOKUP(F14,系数区域,VLOOKUP(R14,供电列数,2,0),0)</f>
        <v>0</v>
      </c>
      <c r="S15" s="124"/>
      <c r="T15" s="92">
        <f>VLOOKUP(F14,系数区域,VLOOKUP(T14,顶棚面列数,2,0),0)</f>
        <v>0</v>
      </c>
      <c r="U15" s="127">
        <f>EO15</f>
        <v>0</v>
      </c>
      <c r="V15" s="128">
        <v>0.8</v>
      </c>
      <c r="W15" s="131"/>
      <c r="X15" s="132"/>
      <c r="Y15" s="91"/>
      <c r="Z15" s="147"/>
      <c r="AA15" s="148">
        <f>AA14/S14</f>
        <v>0</v>
      </c>
      <c r="AB15" s="148">
        <f>AB14/S14</f>
        <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940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941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942</v>
      </c>
      <c r="E29" s="99"/>
      <c r="F29" s="100" t="s">
        <v>434</v>
      </c>
      <c r="G29" s="100" t="s">
        <v>943</v>
      </c>
      <c r="H29" s="100"/>
      <c r="I29" s="100" t="s">
        <v>6</v>
      </c>
      <c r="J29" s="100" t="s">
        <v>9</v>
      </c>
      <c r="K29" s="87" t="s">
        <v>944</v>
      </c>
      <c r="L29" s="100" t="s">
        <v>945</v>
      </c>
      <c r="M29" s="109" t="str">
        <f>C6&amp;"装饰装修"</f>
        <v>F2装饰装修</v>
      </c>
      <c r="N29" s="99" t="s">
        <v>3</v>
      </c>
      <c r="O29" s="99" t="s">
        <v>2</v>
      </c>
      <c r="P29" s="116" t="s">
        <v>942</v>
      </c>
      <c r="Q29" s="134"/>
      <c r="R29" s="100" t="s">
        <v>434</v>
      </c>
      <c r="S29" s="100"/>
      <c r="T29" s="100" t="s">
        <v>943</v>
      </c>
      <c r="U29" s="100" t="s">
        <v>6</v>
      </c>
      <c r="V29" s="100" t="s">
        <v>9</v>
      </c>
      <c r="W29" s="87" t="s">
        <v>944</v>
      </c>
      <c r="X29" s="100" t="s">
        <v>945</v>
      </c>
      <c r="Y29" s="152"/>
      <c r="Z29" s="152"/>
      <c r="AA29" s="152"/>
      <c r="EV29" s="35" t="s">
        <v>946</v>
      </c>
      <c r="EW29" s="35"/>
      <c r="EX29" s="35"/>
      <c r="EY29" s="35"/>
      <c r="EZ29" s="35"/>
      <c r="FA29" s="35"/>
      <c r="FB29" s="35"/>
      <c r="FC29" s="35"/>
    </row>
    <row r="30" ht="20.25" customHeight="1" spans="1:159">
      <c r="A30" s="101"/>
      <c r="B30" s="102">
        <v>1</v>
      </c>
      <c r="C30" s="103" t="s">
        <v>80</v>
      </c>
      <c r="D30" s="103" t="s">
        <v>87</v>
      </c>
      <c r="E30" s="103"/>
      <c r="F30" s="104" t="str">
        <f>+D30</f>
        <v>普通标准门（套装门(钢木门、生态门)）</v>
      </c>
      <c r="G30" s="105">
        <v>9</v>
      </c>
      <c r="H30" s="105"/>
      <c r="I30" s="117" t="str">
        <f t="shared" ref="I30:I59" si="48">VLOOKUP(F30,价格表,2,0)</f>
        <v>个</v>
      </c>
      <c r="J30" s="104">
        <f t="shared" ref="J30:J59" si="49">VLOOKUP(F30,价格表,5,0)</f>
        <v>500</v>
      </c>
      <c r="K30" s="118">
        <f>$V$5</f>
        <v>0.88</v>
      </c>
      <c r="L30" s="104">
        <f>ROUND(IFERROR(ROUND(G30,2)*J30*K30,),0)</f>
        <v>3960</v>
      </c>
      <c r="M30" s="110"/>
      <c r="N30" s="102">
        <v>1</v>
      </c>
      <c r="O30" s="103" t="s">
        <v>30</v>
      </c>
      <c r="P30" s="103" t="s">
        <v>35</v>
      </c>
      <c r="Q30" s="103"/>
      <c r="R30" s="135" t="str">
        <f>+P30</f>
        <v>30、40地砖、马赛克</v>
      </c>
      <c r="S30" s="136"/>
      <c r="T30" s="105">
        <f>2.1*3</f>
        <v>6.3</v>
      </c>
      <c r="U30" s="117" t="str">
        <f t="shared" ref="U30:U59" si="50">VLOOKUP(R30,价格表,2,0)</f>
        <v>㎡</v>
      </c>
      <c r="V30" s="104">
        <f t="shared" ref="V30:V59" si="51">VLOOKUP(R30,价格表,5,0)</f>
        <v>60</v>
      </c>
      <c r="W30" s="118">
        <f>$V$7</f>
        <v>0.88</v>
      </c>
      <c r="X30" s="104">
        <f>ROUND(IFERROR(ROUND(T30,2)*V30*W30,),0)</f>
        <v>333</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95</v>
      </c>
      <c r="E31" s="103"/>
      <c r="F31" s="104" t="str">
        <f t="shared" ref="F31:F59" si="52">+D31</f>
        <v>窗帘附件</v>
      </c>
      <c r="G31" s="105">
        <v>3</v>
      </c>
      <c r="H31" s="105"/>
      <c r="I31" s="117" t="str">
        <f t="shared" si="48"/>
        <v>套</v>
      </c>
      <c r="J31" s="104">
        <f t="shared" si="49"/>
        <v>200</v>
      </c>
      <c r="K31" s="118">
        <f t="shared" ref="K31:K59" si="53">$V$5</f>
        <v>0.88</v>
      </c>
      <c r="L31" s="104">
        <f t="shared" ref="L31:L59" si="54">ROUND(IFERROR(ROUND(G31,2)*J31*K31,),0)</f>
        <v>528</v>
      </c>
      <c r="M31" s="110"/>
      <c r="N31" s="102">
        <v>2</v>
      </c>
      <c r="O31" s="103" t="s">
        <v>30</v>
      </c>
      <c r="P31" s="103" t="s">
        <v>40</v>
      </c>
      <c r="Q31" s="103"/>
      <c r="R31" s="135" t="str">
        <f t="shared" ref="R31:R50" si="55">+P31</f>
        <v>60地砖</v>
      </c>
      <c r="S31" s="136"/>
      <c r="T31" s="105">
        <f>S6-T30</f>
        <v>37.52</v>
      </c>
      <c r="U31" s="117" t="str">
        <f t="shared" si="50"/>
        <v>㎡</v>
      </c>
      <c r="V31" s="104">
        <f t="shared" si="51"/>
        <v>80</v>
      </c>
      <c r="W31" s="118">
        <f t="shared" ref="W31:W59" si="56">$V$7</f>
        <v>0.88</v>
      </c>
      <c r="X31" s="104">
        <f t="shared" ref="X31:X59" si="57">ROUND(IFERROR(ROUND(T31,2)*V31*W31,),0)</f>
        <v>2641</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报告编号：康正（容城县）2024评字第7号-午方北庄村2-10</v>
      </c>
      <c r="EZ31" s="263"/>
      <c r="FA31" s="263"/>
      <c r="FB31" s="263"/>
      <c r="FC31" s="263"/>
    </row>
    <row r="32" ht="22.15" customHeight="1" spans="1:159">
      <c r="A32" s="101"/>
      <c r="B32" s="102">
        <v>3</v>
      </c>
      <c r="C32" s="103" t="s">
        <v>101</v>
      </c>
      <c r="D32" s="103" t="s">
        <v>106</v>
      </c>
      <c r="E32" s="103"/>
      <c r="F32" s="104" t="str">
        <f t="shared" si="52"/>
        <v>壁布</v>
      </c>
      <c r="G32" s="105">
        <f>(23.4*4+7.2*8)*3.6-18*1.5-1.7*2.7*4-2.7*2.7*2-G33</f>
        <v>417.78</v>
      </c>
      <c r="H32" s="105"/>
      <c r="I32" s="117" t="str">
        <f t="shared" si="48"/>
        <v>㎡</v>
      </c>
      <c r="J32" s="104">
        <f t="shared" si="49"/>
        <v>80</v>
      </c>
      <c r="K32" s="118">
        <f t="shared" si="53"/>
        <v>0.88</v>
      </c>
      <c r="L32" s="104">
        <f t="shared" si="54"/>
        <v>29412</v>
      </c>
      <c r="M32" s="110"/>
      <c r="N32" s="102">
        <v>3</v>
      </c>
      <c r="O32" s="103" t="s">
        <v>60</v>
      </c>
      <c r="P32" s="103" t="s">
        <v>62</v>
      </c>
      <c r="Q32" s="103"/>
      <c r="R32" s="135" t="str">
        <f t="shared" si="55"/>
        <v>PVC吊顶</v>
      </c>
      <c r="S32" s="136"/>
      <c r="T32" s="105">
        <f>S6</f>
        <v>43.82</v>
      </c>
      <c r="U32" s="117" t="str">
        <f t="shared" si="50"/>
        <v>㎡</v>
      </c>
      <c r="V32" s="104">
        <f t="shared" si="51"/>
        <v>60</v>
      </c>
      <c r="W32" s="118">
        <f t="shared" si="56"/>
        <v>0.88</v>
      </c>
      <c r="X32" s="104">
        <f t="shared" si="57"/>
        <v>2314</v>
      </c>
      <c r="Y32" s="155"/>
      <c r="Z32" s="156"/>
      <c r="AA32" s="156"/>
      <c r="AB32" s="156"/>
      <c r="AC32" s="156"/>
      <c r="AD32" s="156"/>
      <c r="AJ32" s="181"/>
      <c r="AK32" s="181"/>
      <c r="AL32" s="181"/>
      <c r="AM32" s="181"/>
      <c r="AN32" s="181"/>
      <c r="AO32" s="181"/>
      <c r="AP32" s="181"/>
      <c r="AQ32" s="181"/>
      <c r="EV32" s="38" t="s">
        <v>947</v>
      </c>
      <c r="EW32" s="39" t="str">
        <f>D2</f>
        <v>孙中合</v>
      </c>
      <c r="EX32" s="40"/>
      <c r="EY32" s="41" t="s">
        <v>948</v>
      </c>
      <c r="EZ32" s="42"/>
      <c r="FA32" s="39">
        <f>G2</f>
        <v>0</v>
      </c>
      <c r="FB32" s="43"/>
      <c r="FC32" s="40"/>
    </row>
    <row r="33" ht="21.6" customHeight="1" spans="1:159">
      <c r="A33" s="101"/>
      <c r="B33" s="102">
        <v>4</v>
      </c>
      <c r="C33" s="103" t="s">
        <v>101</v>
      </c>
      <c r="D33" s="103" t="s">
        <v>115</v>
      </c>
      <c r="E33" s="103"/>
      <c r="F33" s="104" t="str">
        <f t="shared" si="52"/>
        <v>木墙裙</v>
      </c>
      <c r="G33" s="105">
        <f>((23.4*4+7.2*8)-18*0.7-2.7*2)*1*0.5</f>
        <v>66.6</v>
      </c>
      <c r="H33" s="105"/>
      <c r="I33" s="117" t="str">
        <f t="shared" si="48"/>
        <v>m</v>
      </c>
      <c r="J33" s="104">
        <f t="shared" si="49"/>
        <v>90</v>
      </c>
      <c r="K33" s="118">
        <f t="shared" si="53"/>
        <v>0.88</v>
      </c>
      <c r="L33" s="104">
        <f t="shared" si="54"/>
        <v>5275</v>
      </c>
      <c r="M33" s="110"/>
      <c r="N33" s="102">
        <v>4</v>
      </c>
      <c r="O33" s="103" t="s">
        <v>101</v>
      </c>
      <c r="P33" s="103" t="s">
        <v>110</v>
      </c>
      <c r="Q33" s="103"/>
      <c r="R33" s="135" t="str">
        <f t="shared" si="55"/>
        <v>普通内墙贴砖</v>
      </c>
      <c r="S33" s="136"/>
      <c r="T33" s="105">
        <f>23*3.5-1.8*2.8-1.5+6.2*3.5</f>
        <v>95.66</v>
      </c>
      <c r="U33" s="117" t="str">
        <f t="shared" si="50"/>
        <v>㎡</v>
      </c>
      <c r="V33" s="104">
        <f t="shared" si="51"/>
        <v>80</v>
      </c>
      <c r="W33" s="118">
        <f t="shared" si="56"/>
        <v>0.88</v>
      </c>
      <c r="X33" s="104">
        <f t="shared" si="57"/>
        <v>6734</v>
      </c>
      <c r="Y33" s="155"/>
      <c r="Z33" s="156"/>
      <c r="AA33" s="156"/>
      <c r="AB33" s="156"/>
      <c r="AC33" s="156"/>
      <c r="AD33" s="156"/>
      <c r="AJ33" s="182"/>
      <c r="AK33" s="183"/>
      <c r="AL33" s="183"/>
      <c r="AM33" s="184"/>
      <c r="AN33" s="184"/>
      <c r="AO33" s="183"/>
      <c r="AP33" s="183"/>
      <c r="AQ33" s="183"/>
      <c r="EV33" s="44" t="s">
        <v>949</v>
      </c>
      <c r="EW33" s="45"/>
      <c r="EX33" s="45"/>
      <c r="EY33" s="45"/>
      <c r="EZ33" s="45"/>
      <c r="FA33" s="45"/>
      <c r="FB33" s="45"/>
      <c r="FC33" s="46"/>
    </row>
    <row r="34" ht="31.15" customHeight="1" spans="1:159">
      <c r="A34" s="101"/>
      <c r="B34" s="102">
        <v>5</v>
      </c>
      <c r="C34" s="103" t="s">
        <v>145</v>
      </c>
      <c r="D34" s="103" t="s">
        <v>161</v>
      </c>
      <c r="E34" s="103"/>
      <c r="F34" s="104" t="str">
        <f t="shared" si="52"/>
        <v>彩钢板、镀锌板雨罩</v>
      </c>
      <c r="G34" s="105">
        <f>1.2*0.4*5</f>
        <v>2.4</v>
      </c>
      <c r="H34" s="105"/>
      <c r="I34" s="117" t="str">
        <f t="shared" si="48"/>
        <v>㎡</v>
      </c>
      <c r="J34" s="104">
        <f t="shared" si="49"/>
        <v>60</v>
      </c>
      <c r="K34" s="118">
        <f t="shared" si="53"/>
        <v>0.88</v>
      </c>
      <c r="L34" s="104">
        <f t="shared" si="54"/>
        <v>127</v>
      </c>
      <c r="M34" s="110"/>
      <c r="N34" s="102">
        <v>5</v>
      </c>
      <c r="O34" s="103" t="s">
        <v>167</v>
      </c>
      <c r="P34" s="103" t="s">
        <v>176</v>
      </c>
      <c r="Q34" s="103"/>
      <c r="R34" s="135" t="str">
        <f t="shared" si="55"/>
        <v>普通带柜洗面台</v>
      </c>
      <c r="S34" s="136"/>
      <c r="T34" s="105">
        <v>2</v>
      </c>
      <c r="U34" s="117" t="str">
        <f t="shared" si="50"/>
        <v>个</v>
      </c>
      <c r="V34" s="104">
        <f t="shared" si="51"/>
        <v>700</v>
      </c>
      <c r="W34" s="118">
        <f t="shared" si="56"/>
        <v>0.88</v>
      </c>
      <c r="X34" s="104">
        <f t="shared" si="57"/>
        <v>1232</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950</v>
      </c>
      <c r="EW34" s="48" t="s">
        <v>951</v>
      </c>
      <c r="EX34" s="49" t="s">
        <v>952</v>
      </c>
      <c r="EY34" s="49" t="s">
        <v>953</v>
      </c>
      <c r="EZ34" s="47" t="s">
        <v>950</v>
      </c>
      <c r="FA34" s="48" t="s">
        <v>951</v>
      </c>
      <c r="FB34" s="49" t="s">
        <v>952</v>
      </c>
      <c r="FC34" s="49" t="s">
        <v>953</v>
      </c>
    </row>
    <row r="35" ht="21.6" customHeight="1" spans="1:159">
      <c r="A35" s="101"/>
      <c r="B35" s="102">
        <v>6</v>
      </c>
      <c r="C35" s="103" t="s">
        <v>10</v>
      </c>
      <c r="D35" s="103" t="s">
        <v>15</v>
      </c>
      <c r="E35" s="103"/>
      <c r="F35" s="104" t="str">
        <f t="shared" si="52"/>
        <v>外墙普通贴砖</v>
      </c>
      <c r="G35" s="105">
        <f>(23.4+2.4)*4.8-1.7*2.7*4-2.7*2.7*2</f>
        <v>90.9</v>
      </c>
      <c r="H35" s="105"/>
      <c r="I35" s="117" t="str">
        <f t="shared" si="48"/>
        <v>㎡</v>
      </c>
      <c r="J35" s="104">
        <f t="shared" si="49"/>
        <v>85</v>
      </c>
      <c r="K35" s="118">
        <f t="shared" si="53"/>
        <v>0.88</v>
      </c>
      <c r="L35" s="104">
        <f t="shared" si="54"/>
        <v>6799</v>
      </c>
      <c r="M35" s="110"/>
      <c r="N35" s="102">
        <v>6</v>
      </c>
      <c r="O35" s="103" t="s">
        <v>132</v>
      </c>
      <c r="P35" s="103" t="s">
        <v>139</v>
      </c>
      <c r="Q35" s="103"/>
      <c r="R35" s="135" t="str">
        <f t="shared" si="55"/>
        <v>普通整体厨房</v>
      </c>
      <c r="S35" s="136"/>
      <c r="T35" s="105">
        <v>3</v>
      </c>
      <c r="U35" s="117" t="str">
        <f t="shared" si="50"/>
        <v>m</v>
      </c>
      <c r="V35" s="104">
        <f t="shared" si="51"/>
        <v>350</v>
      </c>
      <c r="W35" s="118">
        <f t="shared" si="56"/>
        <v>0.88</v>
      </c>
      <c r="X35" s="104">
        <f t="shared" si="57"/>
        <v>924</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30</v>
      </c>
      <c r="D36" s="103" t="s">
        <v>37</v>
      </c>
      <c r="E36" s="103"/>
      <c r="F36" s="104" t="str">
        <f t="shared" si="52"/>
        <v>50地砖</v>
      </c>
      <c r="G36" s="105">
        <f>S4</f>
        <v>218.63</v>
      </c>
      <c r="H36" s="105"/>
      <c r="I36" s="117" t="str">
        <f t="shared" si="48"/>
        <v>㎡</v>
      </c>
      <c r="J36" s="104">
        <f t="shared" si="49"/>
        <v>75</v>
      </c>
      <c r="K36" s="118">
        <f t="shared" si="53"/>
        <v>0.88</v>
      </c>
      <c r="L36" s="104">
        <f t="shared" si="54"/>
        <v>14430</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67</v>
      </c>
      <c r="E37" s="103"/>
      <c r="F37" s="104" t="str">
        <f t="shared" si="52"/>
        <v>纸面石膏板吊顶</v>
      </c>
      <c r="G37" s="105">
        <f>G36*0.5</f>
        <v>109.315</v>
      </c>
      <c r="H37" s="105"/>
      <c r="I37" s="117" t="str">
        <f t="shared" si="48"/>
        <v>㎡</v>
      </c>
      <c r="J37" s="104">
        <f t="shared" si="49"/>
        <v>100</v>
      </c>
      <c r="K37" s="118">
        <f t="shared" si="53"/>
        <v>0.88</v>
      </c>
      <c r="L37" s="104">
        <f t="shared" si="54"/>
        <v>9620</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954</v>
      </c>
      <c r="BE37" s="172" t="s">
        <v>955</v>
      </c>
      <c r="BF37" s="172" t="s">
        <v>956</v>
      </c>
      <c r="BG37" s="172" t="s">
        <v>957</v>
      </c>
      <c r="BH37" s="172" t="s">
        <v>943</v>
      </c>
      <c r="BI37" s="172" t="s">
        <v>6</v>
      </c>
      <c r="BJ37" s="172" t="s">
        <v>945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60</v>
      </c>
      <c r="D38" s="103" t="s">
        <v>65</v>
      </c>
      <c r="E38" s="103"/>
      <c r="F38" s="104" t="str">
        <f t="shared" si="52"/>
        <v>普通石膏板吊顶</v>
      </c>
      <c r="G38" s="105">
        <f>G36*0.5</f>
        <v>109.315</v>
      </c>
      <c r="H38" s="105"/>
      <c r="I38" s="117" t="str">
        <f t="shared" si="48"/>
        <v>㎡</v>
      </c>
      <c r="J38" s="104">
        <f t="shared" si="49"/>
        <v>30</v>
      </c>
      <c r="K38" s="118">
        <f t="shared" si="53"/>
        <v>0.88</v>
      </c>
      <c r="L38" s="104">
        <f t="shared" si="54"/>
        <v>2886</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10.23</v>
      </c>
      <c r="BI38" s="172" t="str">
        <f t="shared" ref="BI38:BI51" si="67">I186</f>
        <v>㎡</v>
      </c>
      <c r="BJ38" s="172">
        <f ca="1" t="shared" ref="BJ38:BJ51" si="68">L186</f>
        <v>1841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36.34</v>
      </c>
      <c r="BI39" s="172" t="str">
        <f t="shared" si="67"/>
        <v>㎡</v>
      </c>
      <c r="BJ39" s="172">
        <f ca="1" t="shared" si="68"/>
        <v>5088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13.53</v>
      </c>
      <c r="BI40" s="172" t="str">
        <f t="shared" si="67"/>
        <v>㎡</v>
      </c>
      <c r="BJ40" s="172">
        <f ca="1" t="shared" si="68"/>
        <v>2435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水泥地面</v>
      </c>
      <c r="BH41" s="220">
        <f t="shared" si="69"/>
        <v>59.21</v>
      </c>
      <c r="BI41" s="172" t="str">
        <f t="shared" si="67"/>
        <v>㎡</v>
      </c>
      <c r="BJ41" s="172">
        <f ca="1" t="shared" si="68"/>
        <v>2961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平砖地面</v>
      </c>
      <c r="BH42" s="220">
        <f t="shared" si="69"/>
        <v>112.2</v>
      </c>
      <c r="BI42" s="172" t="str">
        <f t="shared" si="67"/>
        <v>㎡</v>
      </c>
      <c r="BJ42" s="172">
        <f ca="1" t="shared" si="68"/>
        <v>2805</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958</v>
      </c>
      <c r="EW43" s="267"/>
      <c r="EX43" s="268">
        <f>SUM(EW35:EW42)+SUM(FA35:FA42)</f>
        <v>0</v>
      </c>
      <c r="EY43" s="42"/>
      <c r="EZ43" s="269" t="s">
        <v>959</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960</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空调</v>
      </c>
      <c r="BH45" s="220">
        <f t="shared" si="69"/>
        <v>2</v>
      </c>
      <c r="BI45" s="172" t="str">
        <f t="shared" si="67"/>
        <v>台</v>
      </c>
      <c r="BJ45" s="172">
        <f ca="1" t="shared" si="68"/>
        <v>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961</v>
      </c>
      <c r="EW45" s="57" t="s">
        <v>943</v>
      </c>
      <c r="EX45" s="57" t="s">
        <v>6</v>
      </c>
      <c r="EY45" s="57" t="s">
        <v>962</v>
      </c>
      <c r="EZ45" s="57" t="s">
        <v>961</v>
      </c>
      <c r="FA45" s="57" t="s">
        <v>943</v>
      </c>
      <c r="FB45" s="57" t="s">
        <v>6</v>
      </c>
      <c r="FC45" s="57" t="s">
        <v>962</v>
      </c>
      <c r="FE45" s="273" t="s">
        <v>963</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10.23</v>
      </c>
      <c r="EX46" s="58" t="str">
        <f ca="1">IFERROR(VLOOKUP(FE46,$BD$38:$BJ$92,6,0),"")</f>
        <v>㎡</v>
      </c>
      <c r="EY46" s="59">
        <f ca="1">IF(EV46="","",SUMIF($BG$38:$BG$107,EV46,$BJ$38:$BJ$107))</f>
        <v>1841</v>
      </c>
      <c r="EZ46" s="59" t="str">
        <f ca="1">IFERROR(VLOOKUP(FF46,$BD$38:$BJ$92,4,0),"")</f>
        <v>砖墙</v>
      </c>
      <c r="FA46" s="58">
        <f ca="1">IF(EZ46="","",SUMIF($BG$38:$BG$107,EZ46,$BH$38:$BH$107))</f>
        <v>49.87</v>
      </c>
      <c r="FB46" s="58" t="str">
        <f ca="1">IFERROR(VLOOKUP(FF46,$BD$38:$BJ$92,6,0),"")</f>
        <v>㎡</v>
      </c>
      <c r="FC46" s="59">
        <f ca="1">IF(EZ46="","",SUMIF($BG$38:$BG$107,EZ46,$BJ$38:$BJ$107))</f>
        <v>7523</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监控摄像头</v>
      </c>
      <c r="BH47" s="220">
        <f t="shared" si="69"/>
        <v>6</v>
      </c>
      <c r="BI47" s="172" t="str">
        <f t="shared" si="67"/>
        <v>个</v>
      </c>
      <c r="BJ47" s="172">
        <f ca="1" t="shared" si="68"/>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59.21</v>
      </c>
      <c r="EX47" s="58" t="str">
        <f ca="1">IFERROR(VLOOKUP(FE47,$BD$38:$BJ$92,6,0),"")</f>
        <v>㎡</v>
      </c>
      <c r="EY47" s="59">
        <f ca="1">IF(EV47="","",SUMIF($BG$38:$BG$107,EV47,$BJ$38:$BJ$107))</f>
        <v>2961</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台阶</v>
      </c>
      <c r="BH48" s="220">
        <f t="shared" si="69"/>
        <v>8.4</v>
      </c>
      <c r="BI48" s="172" t="str">
        <f t="shared" si="67"/>
        <v>㎡</v>
      </c>
      <c r="BJ48" s="172">
        <f ca="1" t="shared" si="68"/>
        <v>2940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渗水井</v>
      </c>
      <c r="BH49" s="220">
        <f t="shared" si="69"/>
        <v>1</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6</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火炕</v>
      </c>
      <c r="BH50" s="220">
        <f t="shared" si="69"/>
        <v>3</v>
      </c>
      <c r="BI50" s="172" t="str">
        <f t="shared" si="67"/>
        <v>个</v>
      </c>
      <c r="BJ50" s="172">
        <f ca="1" t="shared" si="68"/>
        <v>3000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3</v>
      </c>
      <c r="FB50" s="58" t="str">
        <f ca="1">IFERROR(VLOOKUP(FF50,$BD$38:$BJ$92,6,0),"")</f>
        <v>个</v>
      </c>
      <c r="FC50" s="59">
        <f ca="1">IF(EZ50="","",SUMIF($BG$38:$BG$107,EZ50,$BJ$38:$BJ$107))</f>
        <v>3000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灶台</v>
      </c>
      <c r="BH51" s="220">
        <f t="shared" si="69"/>
        <v>4</v>
      </c>
      <c r="BI51" s="172" t="str">
        <f t="shared" si="67"/>
        <v>个</v>
      </c>
      <c r="BJ51" s="172">
        <f ca="1" t="shared" si="68"/>
        <v>1200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化粪池</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水泥、水磨石平台</v>
      </c>
      <c r="BH53" s="220">
        <f t="shared" si="69"/>
        <v>56.76</v>
      </c>
      <c r="BI53" s="172" t="str">
        <f t="shared" si="72"/>
        <v>㎡</v>
      </c>
      <c r="BJ53" s="172">
        <f ca="1" t="shared" si="73"/>
        <v>10217</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热水器</v>
      </c>
      <c r="BH54" s="220">
        <f t="shared" si="69"/>
        <v>1</v>
      </c>
      <c r="BI54" s="172" t="str">
        <f t="shared" si="72"/>
        <v>台</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不锈钢水箱</v>
      </c>
      <c r="BH55" s="220">
        <f t="shared" si="69"/>
        <v>1</v>
      </c>
      <c r="BI55" s="172" t="str">
        <f t="shared" si="72"/>
        <v>个</v>
      </c>
      <c r="BJ55" s="172">
        <f ca="1" t="shared" si="73"/>
        <v>600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71"/>
        <v>台阶</v>
      </c>
      <c r="BH56" s="220">
        <f t="shared" si="69"/>
        <v>4.48</v>
      </c>
      <c r="BI56" s="172" t="str">
        <f t="shared" si="72"/>
        <v>㎡</v>
      </c>
      <c r="BJ56" s="172">
        <f ca="1" t="shared" si="73"/>
        <v>1568</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窝</v>
      </c>
      <c r="BH57" s="220">
        <f t="shared" si="69"/>
        <v>1</v>
      </c>
      <c r="BI57" s="172" t="str">
        <f t="shared" si="72"/>
        <v>个</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18</v>
      </c>
      <c r="BE58" s="172">
        <f ca="1">IF(BJ58=0,0,IF(COUNTIF($BG58:$BG$107,BG58)&lt;2,1,0))</f>
        <v>1</v>
      </c>
      <c r="BF58" s="172">
        <v>21</v>
      </c>
      <c r="BG58" s="172" t="str">
        <f t="shared" si="71"/>
        <v>平砖地面</v>
      </c>
      <c r="BH58" s="220">
        <f t="shared" si="69"/>
        <v>84.99</v>
      </c>
      <c r="BI58" s="172" t="str">
        <f t="shared" si="72"/>
        <v>㎡</v>
      </c>
      <c r="BJ58" s="172">
        <f ca="1" t="shared" si="73"/>
        <v>2125</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19</v>
      </c>
      <c r="BE59" s="172">
        <f ca="1">IF(BJ59=0,0,IF(COUNTIF($BG59:$BG$107,BG59)&lt;2,1,0))</f>
        <v>1</v>
      </c>
      <c r="BF59" s="172">
        <v>22</v>
      </c>
      <c r="BG59" s="172" t="str">
        <f t="shared" si="71"/>
        <v>材树</v>
      </c>
      <c r="BH59" s="220">
        <f t="shared" si="69"/>
        <v>1</v>
      </c>
      <c r="BI59" s="172" t="str">
        <f t="shared" si="72"/>
        <v>棵</v>
      </c>
      <c r="BJ59" s="172">
        <f ca="1" t="shared" si="73"/>
        <v>80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964</v>
      </c>
      <c r="D60" s="103"/>
      <c r="E60" s="103"/>
      <c r="F60" s="108"/>
      <c r="G60" s="105"/>
      <c r="H60" s="105"/>
      <c r="I60" s="87"/>
      <c r="J60" s="119"/>
      <c r="K60" s="119"/>
      <c r="L60" s="117">
        <f>SUM(L30:L59)</f>
        <v>73037</v>
      </c>
      <c r="M60" s="120"/>
      <c r="N60" s="107"/>
      <c r="O60" s="103" t="s">
        <v>964</v>
      </c>
      <c r="P60" s="103"/>
      <c r="Q60" s="103"/>
      <c r="R60" s="108"/>
      <c r="S60" s="108"/>
      <c r="T60" s="105"/>
      <c r="U60" s="87"/>
      <c r="V60" s="119"/>
      <c r="W60" s="119"/>
      <c r="X60" s="117">
        <f>SUM(X30:X59)</f>
        <v>14178</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6</v>
      </c>
      <c r="BI60" s="172" t="str">
        <f t="shared" si="72"/>
        <v>棵</v>
      </c>
      <c r="BJ60" s="172">
        <f ca="1" t="shared" si="73"/>
        <v>300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4</v>
      </c>
      <c r="EX60" s="58" t="str">
        <f ca="1" t="shared" ref="EX60:EX71" si="77">IFERROR(VLOOKUP(FE60,$BD$38:$BJ$92,6,0),"")</f>
        <v>个</v>
      </c>
      <c r="EY60" s="59">
        <f ca="1" t="shared" ref="EY60:EY71" si="78">IF(EV60="","",SUMIF($BG$38:$BG$107,EV60,$BJ$38:$BJ$107))</f>
        <v>1200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F3装饰装修</v>
      </c>
      <c r="B61" s="99" t="s">
        <v>3</v>
      </c>
      <c r="C61" s="99" t="s">
        <v>2</v>
      </c>
      <c r="D61" s="99" t="s">
        <v>942</v>
      </c>
      <c r="E61" s="99"/>
      <c r="F61" s="100" t="s">
        <v>434</v>
      </c>
      <c r="G61" s="100" t="s">
        <v>943</v>
      </c>
      <c r="H61" s="100"/>
      <c r="I61" s="100" t="s">
        <v>6</v>
      </c>
      <c r="J61" s="100" t="s">
        <v>9</v>
      </c>
      <c r="K61" s="87" t="s">
        <v>944</v>
      </c>
      <c r="L61" s="100" t="s">
        <v>945</v>
      </c>
      <c r="M61" s="109" t="str">
        <f>C10&amp;"装饰装修"</f>
        <v>F4装饰装修</v>
      </c>
      <c r="N61" s="99" t="s">
        <v>3</v>
      </c>
      <c r="O61" s="99" t="s">
        <v>2</v>
      </c>
      <c r="P61" s="116" t="s">
        <v>942</v>
      </c>
      <c r="Q61" s="134"/>
      <c r="R61" s="100" t="s">
        <v>434</v>
      </c>
      <c r="S61" s="100"/>
      <c r="T61" s="100" t="s">
        <v>943</v>
      </c>
      <c r="U61" s="100" t="s">
        <v>6</v>
      </c>
      <c r="V61" s="100" t="s">
        <v>9</v>
      </c>
      <c r="W61" s="87" t="s">
        <v>944</v>
      </c>
      <c r="X61" s="100" t="s">
        <v>945</v>
      </c>
      <c r="AL61" s="190"/>
      <c r="AM61" s="191"/>
      <c r="AN61" s="192"/>
      <c r="AO61" s="205"/>
      <c r="AP61" s="190"/>
      <c r="AQ61" s="204"/>
      <c r="AR61" s="193"/>
      <c r="AS61" s="202"/>
      <c r="AT61" s="203"/>
      <c r="AU61" s="203"/>
      <c r="AV61" s="203"/>
      <c r="AW61" s="203"/>
      <c r="AX61" s="202"/>
      <c r="AY61" s="203"/>
      <c r="AZ61" s="203"/>
      <c r="BA61" s="202"/>
      <c r="BB61" s="203"/>
      <c r="BC61" s="203"/>
      <c r="BD61" s="172">
        <f ca="1">SUM($BE$38:BE61)*BE61</f>
        <v>20</v>
      </c>
      <c r="BE61" s="172">
        <f ca="1">IF(BJ61=0,0,IF(COUNTIF($BG61:$BG$107,BG61)&lt;2,1,0))</f>
        <v>1</v>
      </c>
      <c r="BF61" s="172">
        <v>24</v>
      </c>
      <c r="BG61" s="172" t="str">
        <f t="shared" si="71"/>
        <v>果树</v>
      </c>
      <c r="BH61" s="220">
        <f t="shared" si="69"/>
        <v>4</v>
      </c>
      <c r="BI61" s="172" t="str">
        <f t="shared" si="72"/>
        <v>棵</v>
      </c>
      <c r="BJ61" s="172">
        <f ca="1" t="shared" si="73"/>
        <v>3400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56.76</v>
      </c>
      <c r="EX61" s="58" t="str">
        <f ca="1" t="shared" si="77"/>
        <v>㎡</v>
      </c>
      <c r="EY61" s="59">
        <f ca="1" t="shared" si="78"/>
        <v>10217</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t="s">
        <v>30</v>
      </c>
      <c r="D62" s="103" t="s">
        <v>40</v>
      </c>
      <c r="E62" s="103"/>
      <c r="F62" s="104" t="str">
        <f>+D62</f>
        <v>60地砖</v>
      </c>
      <c r="G62" s="105">
        <f>S8</f>
        <v>49.7</v>
      </c>
      <c r="H62" s="105"/>
      <c r="I62" s="117" t="str">
        <f t="shared" ref="I62:I91" si="83">VLOOKUP(F62,价格表,2,0)</f>
        <v>㎡</v>
      </c>
      <c r="J62" s="104">
        <f t="shared" ref="J62:J82" si="84">VLOOKUP(F62,价格表,5,0)</f>
        <v>80</v>
      </c>
      <c r="K62" s="118">
        <f>$V$9</f>
        <v>0.88</v>
      </c>
      <c r="L62" s="104">
        <f>ROUND(IFERROR(ROUND(G62,2)*J62*K62,),0)</f>
        <v>3499</v>
      </c>
      <c r="M62" s="110"/>
      <c r="N62" s="102">
        <v>1</v>
      </c>
      <c r="O62" s="103" t="s">
        <v>30</v>
      </c>
      <c r="P62" s="103" t="s">
        <v>35</v>
      </c>
      <c r="Q62" s="103"/>
      <c r="R62" s="135" t="str">
        <f>+P62</f>
        <v>30、40地砖、马赛克</v>
      </c>
      <c r="S62" s="136"/>
      <c r="T62" s="105">
        <f>S10</f>
        <v>84.33</v>
      </c>
      <c r="U62" s="117" t="str">
        <f t="shared" ref="U62:U81" si="85">VLOOKUP(R62,价格表,2,0)</f>
        <v>㎡</v>
      </c>
      <c r="V62" s="104">
        <f t="shared" ref="V62:V81" si="86">VLOOKUP(R62,价格表,5,0)</f>
        <v>60</v>
      </c>
      <c r="W62" s="118">
        <f>$V$11</f>
        <v>0.85</v>
      </c>
      <c r="X62" s="104">
        <f>ROUND(IFERROR(ROUND(T62,2)*V62*W62,),0)</f>
        <v>4301</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不锈钢水箱</v>
      </c>
      <c r="EW62" s="58">
        <f ca="1" t="shared" si="76"/>
        <v>1</v>
      </c>
      <c r="EX62" s="58" t="str">
        <f ca="1" t="shared" si="77"/>
        <v>个</v>
      </c>
      <c r="EY62" s="59">
        <f ca="1" t="shared" si="78"/>
        <v>600</v>
      </c>
      <c r="EZ62" s="59" t="str">
        <f ca="1" t="shared" si="79"/>
        <v>台阶</v>
      </c>
      <c r="FA62" s="58">
        <f ca="1" t="shared" si="80"/>
        <v>12.88</v>
      </c>
      <c r="FB62" s="58" t="str">
        <f ca="1" t="shared" si="81"/>
        <v>㎡</v>
      </c>
      <c r="FC62" s="59">
        <f ca="1" t="shared" si="82"/>
        <v>4508</v>
      </c>
      <c r="FE62" s="274">
        <v>15</v>
      </c>
      <c r="FF62" s="274">
        <v>16</v>
      </c>
    </row>
    <row r="63" ht="20.25" customHeight="1" spans="1:162">
      <c r="A63" s="110"/>
      <c r="B63" s="102">
        <v>2</v>
      </c>
      <c r="C63" s="103" t="s">
        <v>60</v>
      </c>
      <c r="D63" s="103" t="s">
        <v>65</v>
      </c>
      <c r="E63" s="103"/>
      <c r="F63" s="104" t="str">
        <f t="shared" ref="F63:F91" si="87">+D63</f>
        <v>普通石膏板吊顶</v>
      </c>
      <c r="G63" s="105">
        <f>G62</f>
        <v>49.7</v>
      </c>
      <c r="H63" s="105"/>
      <c r="I63" s="117" t="str">
        <f t="shared" si="83"/>
        <v>㎡</v>
      </c>
      <c r="J63" s="104">
        <f t="shared" si="84"/>
        <v>30</v>
      </c>
      <c r="K63" s="118">
        <f t="shared" ref="K63:K91" si="88">$V$9</f>
        <v>0.88</v>
      </c>
      <c r="L63" s="104">
        <f t="shared" ref="L63:L91" si="89">ROUND(IFERROR(ROUND(G63,2)*J63*K63,),0)</f>
        <v>1312</v>
      </c>
      <c r="M63" s="110"/>
      <c r="N63" s="102">
        <v>2</v>
      </c>
      <c r="O63" s="103" t="s">
        <v>60</v>
      </c>
      <c r="P63" s="103" t="s">
        <v>65</v>
      </c>
      <c r="Q63" s="103"/>
      <c r="R63" s="135" t="str">
        <f t="shared" ref="R63:R82" si="90">+P63</f>
        <v>普通石膏板吊顶</v>
      </c>
      <c r="S63" s="136"/>
      <c r="T63" s="105">
        <f>T62</f>
        <v>84.33</v>
      </c>
      <c r="U63" s="117" t="str">
        <f t="shared" si="85"/>
        <v>㎡</v>
      </c>
      <c r="V63" s="104">
        <f t="shared" si="86"/>
        <v>30</v>
      </c>
      <c r="W63" s="118">
        <f t="shared" ref="W63:W91" si="91">$V$11</f>
        <v>0.85</v>
      </c>
      <c r="X63" s="104">
        <f t="shared" ref="X63:X91" si="92">ROUND(IFERROR(ROUND(T63,2)*V63*W63,),0)</f>
        <v>2150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窝</v>
      </c>
      <c r="EW63" s="58">
        <f ca="1" t="shared" si="76"/>
        <v>1</v>
      </c>
      <c r="EX63" s="58" t="str">
        <f ca="1" t="shared" si="77"/>
        <v>个</v>
      </c>
      <c r="EY63" s="59">
        <f ca="1" t="shared" si="78"/>
        <v>150</v>
      </c>
      <c r="EZ63" s="59" t="str">
        <f ca="1" t="shared" si="79"/>
        <v>平砖地面</v>
      </c>
      <c r="FA63" s="58">
        <f ca="1" t="shared" si="80"/>
        <v>197.19</v>
      </c>
      <c r="FB63" s="58" t="str">
        <f ca="1" t="shared" si="81"/>
        <v>㎡</v>
      </c>
      <c r="FC63" s="59">
        <f ca="1" t="shared" si="82"/>
        <v>4930</v>
      </c>
      <c r="FE63" s="274">
        <v>17</v>
      </c>
      <c r="FF63" s="274">
        <v>18</v>
      </c>
    </row>
    <row r="64" ht="20.25" customHeight="1" spans="1:162">
      <c r="A64" s="110"/>
      <c r="B64" s="102">
        <v>3</v>
      </c>
      <c r="C64" s="103" t="s">
        <v>10</v>
      </c>
      <c r="D64" s="103" t="s">
        <v>23</v>
      </c>
      <c r="E64" s="103"/>
      <c r="F64" s="104" t="str">
        <f t="shared" si="87"/>
        <v>墙上壁画</v>
      </c>
      <c r="G64" s="105">
        <f>4.3*3.2</f>
        <v>13.76</v>
      </c>
      <c r="H64" s="105"/>
      <c r="I64" s="117" t="str">
        <f t="shared" si="83"/>
        <v>㎡</v>
      </c>
      <c r="J64" s="104">
        <f t="shared" si="84"/>
        <v>160</v>
      </c>
      <c r="K64" s="118">
        <f t="shared" si="88"/>
        <v>0.88</v>
      </c>
      <c r="L64" s="104">
        <f t="shared" si="89"/>
        <v>1937</v>
      </c>
      <c r="M64" s="110"/>
      <c r="N64" s="102">
        <v>3</v>
      </c>
      <c r="O64" s="103" t="s">
        <v>101</v>
      </c>
      <c r="P64" s="103" t="s">
        <v>106</v>
      </c>
      <c r="Q64" s="103"/>
      <c r="R64" s="135" t="str">
        <f t="shared" si="90"/>
        <v>壁布</v>
      </c>
      <c r="S64" s="136"/>
      <c r="T64" s="105">
        <f>(3.5*6+12.6*2)*3.6-1.8*1.3*2-2.6*1.8-1.5*2</f>
        <v>153.96</v>
      </c>
      <c r="U64" s="117" t="str">
        <f t="shared" si="85"/>
        <v>㎡</v>
      </c>
      <c r="V64" s="104">
        <f t="shared" si="86"/>
        <v>80</v>
      </c>
      <c r="W64" s="118">
        <f t="shared" si="91"/>
        <v>0.85</v>
      </c>
      <c r="X64" s="104">
        <f t="shared" si="92"/>
        <v>10469</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材树</v>
      </c>
      <c r="EW64" s="58">
        <f ca="1" t="shared" si="76"/>
        <v>1</v>
      </c>
      <c r="EX64" s="58" t="str">
        <f ca="1" t="shared" si="77"/>
        <v>棵</v>
      </c>
      <c r="EY64" s="59">
        <f ca="1" t="shared" si="78"/>
        <v>80</v>
      </c>
      <c r="EZ64" s="59" t="str">
        <f ca="1" t="shared" si="79"/>
        <v>果树</v>
      </c>
      <c r="FA64" s="58">
        <f ca="1" t="shared" si="80"/>
        <v>10</v>
      </c>
      <c r="FB64" s="58" t="str">
        <f ca="1" t="shared" si="81"/>
        <v>棵</v>
      </c>
      <c r="FC64" s="59">
        <f ca="1" t="shared" si="82"/>
        <v>3700</v>
      </c>
      <c r="FE64" s="274">
        <v>19</v>
      </c>
      <c r="FF64" s="274">
        <v>20</v>
      </c>
    </row>
    <row r="65" ht="20.25" customHeight="1" spans="1:162">
      <c r="A65" s="110"/>
      <c r="B65" s="102">
        <v>4</v>
      </c>
      <c r="C65" s="103" t="s">
        <v>10</v>
      </c>
      <c r="D65" s="103" t="s">
        <v>15</v>
      </c>
      <c r="E65" s="103"/>
      <c r="F65" s="104" t="str">
        <f t="shared" si="87"/>
        <v>外墙普通贴砖</v>
      </c>
      <c r="G65" s="105">
        <f>12.3*3.2-2.3*1.5*2</f>
        <v>32.46</v>
      </c>
      <c r="H65" s="105"/>
      <c r="I65" s="117" t="str">
        <f t="shared" si="83"/>
        <v>㎡</v>
      </c>
      <c r="J65" s="104">
        <f t="shared" si="84"/>
        <v>85</v>
      </c>
      <c r="K65" s="118">
        <f t="shared" si="88"/>
        <v>0.88</v>
      </c>
      <c r="L65" s="104">
        <f t="shared" si="89"/>
        <v>2428</v>
      </c>
      <c r="M65" s="110"/>
      <c r="N65" s="102">
        <v>4</v>
      </c>
      <c r="O65" s="103" t="s">
        <v>10</v>
      </c>
      <c r="P65" s="103" t="s">
        <v>15</v>
      </c>
      <c r="Q65" s="103"/>
      <c r="R65" s="135" t="str">
        <f t="shared" si="90"/>
        <v>外墙普通贴砖</v>
      </c>
      <c r="S65" s="136"/>
      <c r="T65" s="105">
        <f>22*4.2-3.7*3.6-1.8*1.3*2-2.6*1.8-1.5*2+4.7*4.2-2.5*2.3</f>
        <v>80.71</v>
      </c>
      <c r="U65" s="117" t="str">
        <f t="shared" si="85"/>
        <v>㎡</v>
      </c>
      <c r="V65" s="104">
        <f t="shared" si="86"/>
        <v>85</v>
      </c>
      <c r="W65" s="118">
        <f t="shared" si="91"/>
        <v>0.85</v>
      </c>
      <c r="X65" s="104">
        <f t="shared" si="92"/>
        <v>5831</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t="s">
        <v>10</v>
      </c>
      <c r="D66" s="103" t="s">
        <v>11</v>
      </c>
      <c r="E66" s="103"/>
      <c r="F66" s="104" t="str">
        <f t="shared" si="87"/>
        <v>外墙抹灰</v>
      </c>
      <c r="G66" s="105">
        <f>4.3*3.2</f>
        <v>13.76</v>
      </c>
      <c r="H66" s="105"/>
      <c r="I66" s="117" t="str">
        <f t="shared" si="83"/>
        <v>㎡</v>
      </c>
      <c r="J66" s="104">
        <f t="shared" si="84"/>
        <v>35</v>
      </c>
      <c r="K66" s="118">
        <f t="shared" si="88"/>
        <v>0.88</v>
      </c>
      <c r="L66" s="104">
        <f t="shared" si="89"/>
        <v>424</v>
      </c>
      <c r="M66" s="110"/>
      <c r="N66" s="102">
        <v>5</v>
      </c>
      <c r="O66" s="103"/>
      <c r="P66" s="103"/>
      <c r="Q66" s="103"/>
      <c r="R66" s="135">
        <f t="shared" si="90"/>
        <v>0</v>
      </c>
      <c r="S66" s="136"/>
      <c r="T66" s="105"/>
      <c r="U66" s="117" t="e">
        <f t="shared" si="85"/>
        <v>#N/A</v>
      </c>
      <c r="V66" s="104" t="e">
        <f t="shared" si="86"/>
        <v>#N/A</v>
      </c>
      <c r="W66" s="118">
        <f t="shared" si="91"/>
        <v>0.85</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0.88</v>
      </c>
      <c r="L67" s="104">
        <f t="shared" si="89"/>
        <v>0</v>
      </c>
      <c r="M67" s="110"/>
      <c r="N67" s="102">
        <v>6</v>
      </c>
      <c r="O67" s="103"/>
      <c r="P67" s="103"/>
      <c r="Q67" s="103"/>
      <c r="R67" s="135">
        <f t="shared" si="90"/>
        <v>0</v>
      </c>
      <c r="S67" s="136"/>
      <c r="T67" s="105"/>
      <c r="U67" s="117" t="e">
        <f t="shared" si="85"/>
        <v>#N/A</v>
      </c>
      <c r="V67" s="104" t="e">
        <f t="shared" si="86"/>
        <v>#N/A</v>
      </c>
      <c r="W67" s="118">
        <f t="shared" si="91"/>
        <v>0.85</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c r="P68" s="103"/>
      <c r="Q68" s="103"/>
      <c r="R68" s="135">
        <f t="shared" si="90"/>
        <v>0</v>
      </c>
      <c r="S68" s="136"/>
      <c r="T68" s="105"/>
      <c r="U68" s="117" t="e">
        <f t="shared" si="85"/>
        <v>#N/A</v>
      </c>
      <c r="V68" s="104" t="e">
        <f t="shared" si="86"/>
        <v>#N/A</v>
      </c>
      <c r="W68" s="118">
        <f t="shared" si="91"/>
        <v>0.85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c r="P69" s="103"/>
      <c r="Q69" s="103"/>
      <c r="R69" s="135">
        <f t="shared" si="90"/>
        <v>0</v>
      </c>
      <c r="S69" s="136"/>
      <c r="T69" s="105"/>
      <c r="U69" s="117" t="e">
        <f t="shared" si="85"/>
        <v>#N/A</v>
      </c>
      <c r="V69" s="104" t="e">
        <f t="shared" si="86"/>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5">
        <f t="shared" si="90"/>
        <v>0</v>
      </c>
      <c r="S70" s="136"/>
      <c r="T70" s="105"/>
      <c r="U70" s="117" t="e">
        <f t="shared" si="85"/>
        <v>#N/A</v>
      </c>
      <c r="V70" s="104" t="e">
        <f t="shared" si="86"/>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965</v>
      </c>
      <c r="FA71" s="61"/>
      <c r="FB71" s="60">
        <f ca="1">SUM(EY46:EY71)+SUM(FC46:FC70)</f>
        <v>49310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966</v>
      </c>
      <c r="EW72" s="61"/>
      <c r="EX72" s="60">
        <f ca="1">FB71+FB43</f>
        <v>49310</v>
      </c>
      <c r="EY72" s="61"/>
      <c r="EZ72" s="63" t="s">
        <v>967</v>
      </c>
      <c r="FA72" s="64" t="str">
        <f ca="1">TEXT(EX72,"[DBnum2]")&amp;"元整"</f>
        <v>肆万玖仟叁佰壹拾元整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968</v>
      </c>
      <c r="EW73" s="282"/>
      <c r="EX73" s="284"/>
      <c r="EY73" s="284"/>
      <c r="EZ73" s="285" t="s">
        <v>967</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969</v>
      </c>
      <c r="EW74" s="282"/>
      <c r="EX74" s="287" t="s">
        <v>970</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971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报告编号：康正（容城县）2024评字第7号-午方北庄村2-10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f t="shared" si="91"/>
        <v>0.85</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0.85</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0.85</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f t="shared" si="91"/>
        <v>0.85</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f t="shared" si="91"/>
        <v>0.85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f t="shared" si="91"/>
        <v>0.85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f t="shared" si="91"/>
        <v>0.85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f t="shared" si="91"/>
        <v>0.85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f t="shared" si="91"/>
        <v>0.85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f t="shared" si="91"/>
        <v>0.85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f t="shared" si="91"/>
        <v>0.85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964</v>
      </c>
      <c r="D92" s="103"/>
      <c r="E92" s="103"/>
      <c r="F92" s="108"/>
      <c r="G92" s="105"/>
      <c r="H92" s="105"/>
      <c r="I92" s="87"/>
      <c r="J92" s="119"/>
      <c r="K92" s="119"/>
      <c r="L92" s="117">
        <f>SUM(L62:L91)</f>
        <v>9600</v>
      </c>
      <c r="M92" s="120"/>
      <c r="N92" s="107"/>
      <c r="O92" s="103" t="s">
        <v>964</v>
      </c>
      <c r="P92" s="103"/>
      <c r="Q92" s="103"/>
      <c r="R92" s="108"/>
      <c r="S92" s="108"/>
      <c r="T92" s="105"/>
      <c r="U92" s="87"/>
      <c r="V92" s="119"/>
      <c r="W92" s="119"/>
      <c r="X92" s="104">
        <f>SUM(X62:X91)</f>
        <v>22751</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974</v>
      </c>
      <c r="FF92" s="6"/>
      <c r="FG92" s="6"/>
      <c r="FH92" s="6"/>
      <c r="FI92" s="7" t="s">
        <v>975</v>
      </c>
      <c r="FJ92" s="7"/>
      <c r="FK92" s="7"/>
      <c r="FL92" s="7"/>
      <c r="FM92" s="7"/>
      <c r="FN92" s="7"/>
      <c r="FO92" s="7"/>
      <c r="FP92" s="7"/>
      <c r="FQ92" s="7"/>
      <c r="FR92" s="7"/>
      <c r="FS92" s="7"/>
      <c r="FT92" s="7"/>
      <c r="FU92" s="7"/>
    </row>
    <row r="93" ht="19.5" customHeight="1" spans="1:177">
      <c r="A93" s="109" t="str">
        <f>C12&amp;"装饰装修"</f>
        <v>Y1装饰装修</v>
      </c>
      <c r="B93" s="99" t="s">
        <v>3</v>
      </c>
      <c r="C93" s="99" t="s">
        <v>2</v>
      </c>
      <c r="D93" s="99" t="s">
        <v>942</v>
      </c>
      <c r="E93" s="99"/>
      <c r="F93" s="100" t="s">
        <v>434</v>
      </c>
      <c r="G93" s="100" t="s">
        <v>943</v>
      </c>
      <c r="H93" s="100"/>
      <c r="I93" s="100" t="s">
        <v>6</v>
      </c>
      <c r="J93" s="100" t="s">
        <v>9</v>
      </c>
      <c r="K93" s="87" t="s">
        <v>944</v>
      </c>
      <c r="L93" s="100" t="s">
        <v>945</v>
      </c>
      <c r="M93" s="109" t="str">
        <f>C14&amp;"装饰装修"</f>
        <v>Y2装饰装修</v>
      </c>
      <c r="N93" s="99" t="s">
        <v>3</v>
      </c>
      <c r="O93" s="99" t="s">
        <v>2</v>
      </c>
      <c r="P93" s="116" t="s">
        <v>942</v>
      </c>
      <c r="Q93" s="134"/>
      <c r="R93" s="100" t="s">
        <v>434</v>
      </c>
      <c r="S93" s="100"/>
      <c r="T93" s="100" t="s">
        <v>943</v>
      </c>
      <c r="U93" s="100" t="s">
        <v>6</v>
      </c>
      <c r="V93" s="100" t="s">
        <v>9</v>
      </c>
      <c r="W93" s="87" t="s">
        <v>944</v>
      </c>
      <c r="X93" s="100" t="s">
        <v>945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f>$V$13</f>
        <v>0.8</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f>$V$15</f>
        <v>0.8</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f t="shared" ref="K95:K114" si="106">$V$13</f>
        <v>0.8</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f t="shared" ref="W95:W114" si="109">$V$15</f>
        <v>0.8</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f t="shared" si="106"/>
        <v>0.8</v>
      </c>
      <c r="L96" s="104">
        <f t="shared" si="107"/>
        <v>0</v>
      </c>
      <c r="M96" s="110"/>
      <c r="N96" s="102">
        <v>3</v>
      </c>
      <c r="O96" s="103"/>
      <c r="P96" s="103"/>
      <c r="Q96" s="103"/>
      <c r="R96" s="135">
        <f t="shared" si="108"/>
        <v>0</v>
      </c>
      <c r="S96" s="136"/>
      <c r="T96" s="105"/>
      <c r="U96" s="117" t="e">
        <f t="shared" si="104"/>
        <v>#N/A</v>
      </c>
      <c r="V96" s="104" t="e">
        <f t="shared" si="105"/>
        <v>#N/A</v>
      </c>
      <c r="W96" s="118">
        <f t="shared" si="109"/>
        <v>0.8</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979</v>
      </c>
      <c r="FF96" s="9"/>
      <c r="FG96" s="9"/>
      <c r="FH96" s="293" t="str">
        <f>EW32</f>
        <v>孙中合</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f t="shared" si="106"/>
        <v>0.8</v>
      </c>
      <c r="L97" s="104">
        <f t="shared" si="107"/>
        <v>0</v>
      </c>
      <c r="M97" s="110"/>
      <c r="N97" s="102">
        <v>4</v>
      </c>
      <c r="O97" s="103"/>
      <c r="P97" s="103"/>
      <c r="Q97" s="103"/>
      <c r="R97" s="135">
        <f t="shared" si="108"/>
        <v>0</v>
      </c>
      <c r="S97" s="136"/>
      <c r="T97" s="105"/>
      <c r="U97" s="117" t="e">
        <f t="shared" si="104"/>
        <v>#N/A</v>
      </c>
      <c r="V97" s="104" t="e">
        <f t="shared" si="105"/>
        <v>#N/A</v>
      </c>
      <c r="W97" s="118">
        <f t="shared" si="109"/>
        <v>0.8</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980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f t="shared" si="106"/>
        <v>0.8</v>
      </c>
      <c r="L98" s="104">
        <f t="shared" si="107"/>
        <v>0</v>
      </c>
      <c r="M98" s="110"/>
      <c r="N98" s="102">
        <v>5</v>
      </c>
      <c r="O98" s="103"/>
      <c r="P98" s="103"/>
      <c r="Q98" s="103"/>
      <c r="R98" s="135">
        <f t="shared" si="108"/>
        <v>0</v>
      </c>
      <c r="S98" s="136"/>
      <c r="T98" s="105"/>
      <c r="U98" s="117" t="e">
        <f t="shared" si="104"/>
        <v>#N/A</v>
      </c>
      <c r="V98" s="104" t="e">
        <f t="shared" si="105"/>
        <v>#N/A</v>
      </c>
      <c r="W98" s="118">
        <f t="shared" si="109"/>
        <v>0.8</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981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f t="shared" si="106"/>
        <v>0.8</v>
      </c>
      <c r="L99" s="104">
        <f t="shared" si="107"/>
        <v>0</v>
      </c>
      <c r="M99" s="110"/>
      <c r="N99" s="102">
        <v>6</v>
      </c>
      <c r="O99" s="103"/>
      <c r="P99" s="103"/>
      <c r="Q99" s="103"/>
      <c r="R99" s="135">
        <f t="shared" si="108"/>
        <v>0</v>
      </c>
      <c r="S99" s="136"/>
      <c r="T99" s="105"/>
      <c r="U99" s="117" t="e">
        <f t="shared" si="104"/>
        <v>#N/A</v>
      </c>
      <c r="V99" s="104" t="e">
        <f t="shared" si="105"/>
        <v>#N/A</v>
      </c>
      <c r="W99" s="118">
        <f t="shared" si="109"/>
        <v>0.8</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982</v>
      </c>
      <c r="FF99" s="3"/>
      <c r="FG99" s="3"/>
      <c r="FH99" s="11" t="s">
        <v>983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f t="shared" si="106"/>
        <v>0.8</v>
      </c>
      <c r="L100" s="104">
        <f t="shared" si="107"/>
        <v>0</v>
      </c>
      <c r="M100" s="110"/>
      <c r="N100" s="102">
        <v>7</v>
      </c>
      <c r="O100" s="103"/>
      <c r="P100" s="103"/>
      <c r="Q100" s="103"/>
      <c r="R100" s="135">
        <f t="shared" si="108"/>
        <v>0</v>
      </c>
      <c r="S100" s="136"/>
      <c r="T100" s="105"/>
      <c r="U100" s="117" t="e">
        <f t="shared" si="104"/>
        <v>#N/A</v>
      </c>
      <c r="V100" s="104" t="e">
        <f t="shared" si="105"/>
        <v>#N/A</v>
      </c>
      <c r="W100" s="118">
        <f t="shared" si="109"/>
        <v>0.8</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984</v>
      </c>
      <c r="FF100" s="12"/>
      <c r="FG100" s="12"/>
      <c r="FH100" s="8" t="s">
        <v>985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f t="shared" si="106"/>
        <v>0.8</v>
      </c>
      <c r="L101" s="104">
        <f t="shared" si="107"/>
        <v>0</v>
      </c>
      <c r="M101" s="110"/>
      <c r="N101" s="102">
        <v>8</v>
      </c>
      <c r="O101" s="103"/>
      <c r="P101" s="103"/>
      <c r="Q101" s="103"/>
      <c r="R101" s="135">
        <f t="shared" si="108"/>
        <v>0</v>
      </c>
      <c r="S101" s="136"/>
      <c r="T101" s="105"/>
      <c r="U101" s="117" t="e">
        <f t="shared" si="104"/>
        <v>#N/A</v>
      </c>
      <c r="V101" s="104" t="e">
        <f t="shared" si="105"/>
        <v>#N/A</v>
      </c>
      <c r="W101" s="118">
        <f t="shared" si="109"/>
        <v>0.8</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f t="shared" si="106"/>
        <v>0.8</v>
      </c>
      <c r="L102" s="104">
        <f t="shared" si="107"/>
        <v>0</v>
      </c>
      <c r="M102" s="110"/>
      <c r="N102" s="102">
        <v>9</v>
      </c>
      <c r="O102" s="103"/>
      <c r="P102" s="103"/>
      <c r="Q102" s="103"/>
      <c r="R102" s="135">
        <f t="shared" si="108"/>
        <v>0</v>
      </c>
      <c r="S102" s="136"/>
      <c r="T102" s="105"/>
      <c r="U102" s="117" t="e">
        <f t="shared" si="104"/>
        <v>#N/A</v>
      </c>
      <c r="V102" s="104" t="e">
        <f t="shared" si="105"/>
        <v>#N/A</v>
      </c>
      <c r="W102" s="118">
        <f t="shared" si="109"/>
        <v>0.8</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f t="shared" si="106"/>
        <v>0.8</v>
      </c>
      <c r="L103" s="104">
        <f t="shared" si="107"/>
        <v>0</v>
      </c>
      <c r="M103" s="110"/>
      <c r="N103" s="102">
        <v>10</v>
      </c>
      <c r="O103" s="103"/>
      <c r="P103" s="103"/>
      <c r="Q103" s="103"/>
      <c r="R103" s="135">
        <f t="shared" si="108"/>
        <v>0</v>
      </c>
      <c r="S103" s="136"/>
      <c r="T103" s="105"/>
      <c r="U103" s="117" t="e">
        <f t="shared" si="104"/>
        <v>#N/A</v>
      </c>
      <c r="V103" s="104" t="e">
        <f t="shared" si="105"/>
        <v>#N/A</v>
      </c>
      <c r="W103" s="118">
        <f t="shared" si="109"/>
        <v>0.8</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f t="shared" si="106"/>
        <v>0.8</v>
      </c>
      <c r="L104" s="104">
        <f t="shared" si="107"/>
        <v>0</v>
      </c>
      <c r="M104" s="110"/>
      <c r="N104" s="102">
        <v>11</v>
      </c>
      <c r="O104" s="103"/>
      <c r="P104" s="103"/>
      <c r="Q104" s="103"/>
      <c r="R104" s="135">
        <f t="shared" si="108"/>
        <v>0</v>
      </c>
      <c r="S104" s="136"/>
      <c r="T104" s="105"/>
      <c r="U104" s="117" t="e">
        <f t="shared" si="104"/>
        <v>#N/A</v>
      </c>
      <c r="V104" s="104" t="e">
        <f t="shared" si="105"/>
        <v>#N/A</v>
      </c>
      <c r="W104" s="118">
        <f t="shared" si="109"/>
        <v>0.8</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f t="shared" si="106"/>
        <v>0.8</v>
      </c>
      <c r="L105" s="104">
        <f t="shared" si="107"/>
        <v>0</v>
      </c>
      <c r="M105" s="110"/>
      <c r="N105" s="102">
        <v>12</v>
      </c>
      <c r="O105" s="103"/>
      <c r="P105" s="103"/>
      <c r="Q105" s="103"/>
      <c r="R105" s="135">
        <f t="shared" si="108"/>
        <v>0</v>
      </c>
      <c r="S105" s="136"/>
      <c r="T105" s="105"/>
      <c r="U105" s="117" t="e">
        <f t="shared" si="104"/>
        <v>#N/A</v>
      </c>
      <c r="V105" s="104" t="e">
        <f t="shared" si="105"/>
        <v>#N/A</v>
      </c>
      <c r="W105" s="118">
        <f t="shared" si="109"/>
        <v>0.8</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990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0.8</v>
      </c>
      <c r="L106" s="104">
        <f t="shared" si="107"/>
        <v>0</v>
      </c>
      <c r="M106" s="110"/>
      <c r="N106" s="102">
        <v>13</v>
      </c>
      <c r="O106" s="103"/>
      <c r="P106" s="103"/>
      <c r="Q106" s="103"/>
      <c r="R106" s="135">
        <f t="shared" si="108"/>
        <v>0</v>
      </c>
      <c r="S106" s="136"/>
      <c r="T106" s="105"/>
      <c r="U106" s="117" t="e">
        <f t="shared" si="104"/>
        <v>#N/A</v>
      </c>
      <c r="V106" s="104" t="e">
        <f t="shared" si="105"/>
        <v>#N/A</v>
      </c>
      <c r="W106" s="118">
        <f t="shared" si="109"/>
        <v>0.8</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991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v>
      </c>
      <c r="L107" s="104">
        <f t="shared" si="107"/>
        <v>0</v>
      </c>
      <c r="M107" s="110"/>
      <c r="N107" s="102">
        <v>14</v>
      </c>
      <c r="O107" s="103"/>
      <c r="P107" s="103"/>
      <c r="Q107" s="103"/>
      <c r="R107" s="135">
        <f t="shared" si="108"/>
        <v>0</v>
      </c>
      <c r="S107" s="136"/>
      <c r="T107" s="105"/>
      <c r="U107" s="117" t="e">
        <f t="shared" si="104"/>
        <v>#N/A</v>
      </c>
      <c r="V107" s="104" t="e">
        <f t="shared" si="105"/>
        <v>#N/A</v>
      </c>
      <c r="W107" s="118">
        <f t="shared" si="109"/>
        <v>0.8</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v>
      </c>
      <c r="L108" s="104">
        <f t="shared" si="107"/>
        <v>0</v>
      </c>
      <c r="M108" s="110"/>
      <c r="N108" s="102">
        <v>15</v>
      </c>
      <c r="O108" s="103"/>
      <c r="P108" s="103"/>
      <c r="Q108" s="103"/>
      <c r="R108" s="135">
        <f t="shared" si="108"/>
        <v>0</v>
      </c>
      <c r="S108" s="136"/>
      <c r="T108" s="105"/>
      <c r="U108" s="117" t="e">
        <f t="shared" si="104"/>
        <v>#N/A</v>
      </c>
      <c r="V108" s="104" t="e">
        <f t="shared" si="105"/>
        <v>#N/A</v>
      </c>
      <c r="W108" s="118">
        <f t="shared" si="109"/>
        <v>0.8</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v>
      </c>
      <c r="L109" s="104">
        <f t="shared" si="107"/>
        <v>0</v>
      </c>
      <c r="M109" s="110"/>
      <c r="N109" s="102">
        <v>16</v>
      </c>
      <c r="O109" s="103"/>
      <c r="P109" s="103"/>
      <c r="Q109" s="103"/>
      <c r="R109" s="135">
        <f t="shared" si="108"/>
        <v>0</v>
      </c>
      <c r="S109" s="136"/>
      <c r="T109" s="105"/>
      <c r="U109" s="117" t="e">
        <f t="shared" si="104"/>
        <v>#N/A</v>
      </c>
      <c r="V109" s="104" t="e">
        <f t="shared" si="105"/>
        <v>#N/A</v>
      </c>
      <c r="W109" s="118">
        <f t="shared" si="109"/>
        <v>0.8</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v>
      </c>
      <c r="L110" s="104">
        <f t="shared" si="107"/>
        <v>0</v>
      </c>
      <c r="M110" s="110"/>
      <c r="N110" s="102">
        <v>17</v>
      </c>
      <c r="O110" s="103"/>
      <c r="P110" s="103"/>
      <c r="Q110" s="103"/>
      <c r="R110" s="135">
        <f t="shared" si="108"/>
        <v>0</v>
      </c>
      <c r="S110" s="136"/>
      <c r="T110" s="105"/>
      <c r="U110" s="117" t="e">
        <f t="shared" si="104"/>
        <v>#N/A</v>
      </c>
      <c r="V110" s="104" t="e">
        <f t="shared" si="105"/>
        <v>#N/A</v>
      </c>
      <c r="W110" s="118">
        <f t="shared" si="109"/>
        <v>0.8</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v>
      </c>
      <c r="L111" s="104">
        <f t="shared" si="107"/>
        <v>0</v>
      </c>
      <c r="M111" s="110"/>
      <c r="N111" s="102">
        <v>18</v>
      </c>
      <c r="O111" s="103"/>
      <c r="P111" s="103"/>
      <c r="Q111" s="103"/>
      <c r="R111" s="135">
        <f t="shared" si="108"/>
        <v>0</v>
      </c>
      <c r="S111" s="136"/>
      <c r="T111" s="105"/>
      <c r="U111" s="117" t="e">
        <f t="shared" si="104"/>
        <v>#N/A</v>
      </c>
      <c r="V111" s="104" t="e">
        <f t="shared" si="105"/>
        <v>#N/A</v>
      </c>
      <c r="W111" s="118">
        <f t="shared" si="109"/>
        <v>0.8</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v>
      </c>
      <c r="L112" s="104">
        <f t="shared" si="107"/>
        <v>0</v>
      </c>
      <c r="M112" s="110"/>
      <c r="N112" s="102">
        <v>19</v>
      </c>
      <c r="O112" s="103"/>
      <c r="P112" s="103"/>
      <c r="Q112" s="103"/>
      <c r="R112" s="135">
        <f t="shared" si="108"/>
        <v>0</v>
      </c>
      <c r="S112" s="136"/>
      <c r="T112" s="105"/>
      <c r="U112" s="117" t="e">
        <f t="shared" si="104"/>
        <v>#N/A</v>
      </c>
      <c r="V112" s="104" t="e">
        <f t="shared" si="105"/>
        <v>#N/A</v>
      </c>
      <c r="W112" s="118">
        <f t="shared" si="109"/>
        <v>0.8</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v>
      </c>
      <c r="L113" s="104">
        <f t="shared" si="107"/>
        <v>0</v>
      </c>
      <c r="M113" s="110"/>
      <c r="N113" s="102">
        <v>20</v>
      </c>
      <c r="O113" s="103"/>
      <c r="P113" s="103"/>
      <c r="Q113" s="103"/>
      <c r="R113" s="135">
        <f t="shared" si="108"/>
        <v>0</v>
      </c>
      <c r="S113" s="136"/>
      <c r="T113" s="105"/>
      <c r="U113" s="117" t="e">
        <f t="shared" si="104"/>
        <v>#N/A</v>
      </c>
      <c r="V113" s="104" t="e">
        <f t="shared" si="105"/>
        <v>#N/A</v>
      </c>
      <c r="W113" s="118">
        <f t="shared" si="109"/>
        <v>0.8</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998</v>
      </c>
      <c r="FF113" s="15"/>
      <c r="FG113" s="15"/>
      <c r="FH113" s="15"/>
      <c r="FI113" s="16"/>
      <c r="FJ113" s="16"/>
      <c r="FK113" s="295">
        <f ca="1">EX72</f>
        <v>49310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v>
      </c>
      <c r="L114" s="104">
        <f t="shared" si="107"/>
        <v>0</v>
      </c>
      <c r="M114" s="110"/>
      <c r="N114" s="102">
        <v>21</v>
      </c>
      <c r="O114" s="103"/>
      <c r="P114" s="103"/>
      <c r="Q114" s="103"/>
      <c r="R114" s="135">
        <f t="shared" si="108"/>
        <v>0</v>
      </c>
      <c r="S114" s="136"/>
      <c r="T114" s="105"/>
      <c r="U114" s="117" t="e">
        <f t="shared" si="104"/>
        <v>#N/A</v>
      </c>
      <c r="V114" s="104" t="e">
        <f t="shared" si="105"/>
        <v>#N/A</v>
      </c>
      <c r="W114" s="118">
        <f t="shared" si="109"/>
        <v>0.8</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999</v>
      </c>
      <c r="FF114" s="9"/>
      <c r="FG114" s="9"/>
      <c r="FH114" s="9" t="str">
        <f ca="1">FA72</f>
        <v>肆万玖仟叁佰壹拾元整</v>
      </c>
      <c r="FI114" s="9"/>
      <c r="FJ114" s="9"/>
      <c r="FK114" s="9"/>
      <c r="FL114" s="9"/>
      <c r="FM114" s="9"/>
      <c r="FN114" s="9"/>
      <c r="FO114" s="9"/>
      <c r="FP114" s="9"/>
      <c r="FQ114" s="9"/>
      <c r="FR114" s="9"/>
      <c r="FS114" s="9"/>
      <c r="FT114" s="9"/>
      <c r="FU114" s="9"/>
    </row>
    <row r="115" ht="18" customHeight="1" spans="1:177">
      <c r="A115" s="120"/>
      <c r="B115" s="107"/>
      <c r="C115" s="103" t="s">
        <v>964</v>
      </c>
      <c r="D115" s="103"/>
      <c r="E115" s="103"/>
      <c r="F115" s="108"/>
      <c r="G115" s="105"/>
      <c r="H115" s="105"/>
      <c r="I115" s="87"/>
      <c r="J115" s="119"/>
      <c r="K115" s="119"/>
      <c r="L115" s="117">
        <f>SUM(L94:L114)</f>
        <v>0</v>
      </c>
      <c r="M115" s="120"/>
      <c r="N115" s="107"/>
      <c r="O115" s="103" t="s">
        <v>964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1000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942</v>
      </c>
      <c r="E116" s="99"/>
      <c r="F116" s="100" t="s">
        <v>434</v>
      </c>
      <c r="G116" s="100" t="s">
        <v>943</v>
      </c>
      <c r="H116" s="100"/>
      <c r="I116" s="100" t="s">
        <v>6</v>
      </c>
      <c r="J116" s="100" t="s">
        <v>9</v>
      </c>
      <c r="K116" s="87" t="s">
        <v>944</v>
      </c>
      <c r="L116" s="100" t="s">
        <v>945</v>
      </c>
      <c r="M116" s="109" t="str">
        <f>C18&amp;"装饰装修"</f>
        <v>装饰装修</v>
      </c>
      <c r="N116" s="99" t="s">
        <v>3</v>
      </c>
      <c r="O116" s="99" t="s">
        <v>2</v>
      </c>
      <c r="P116" s="116" t="s">
        <v>942</v>
      </c>
      <c r="Q116" s="134"/>
      <c r="R116" s="100" t="s">
        <v>434</v>
      </c>
      <c r="S116" s="100"/>
      <c r="T116" s="100" t="s">
        <v>943</v>
      </c>
      <c r="U116" s="100" t="s">
        <v>6</v>
      </c>
      <c r="V116" s="100" t="s">
        <v>9</v>
      </c>
      <c r="W116" s="87" t="s">
        <v>944</v>
      </c>
      <c r="X116" s="100" t="s">
        <v>945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1001</v>
      </c>
      <c r="FG116" s="30"/>
      <c r="FH116" s="30"/>
      <c r="FI116" s="30"/>
      <c r="FJ116" s="30"/>
      <c r="FK116" s="30" t="s">
        <v>1002</v>
      </c>
      <c r="FL116" s="31"/>
      <c r="FM116" s="31"/>
      <c r="FN116" s="31"/>
      <c r="FO116" s="30" t="s">
        <v>1003</v>
      </c>
      <c r="FP116" s="30"/>
      <c r="FQ116" s="30"/>
      <c r="FR116" s="30"/>
      <c r="FS116" s="30"/>
      <c r="FT116" s="296" t="s">
        <v>1004</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1001</v>
      </c>
      <c r="FG117" s="30"/>
      <c r="FH117" s="30"/>
      <c r="FI117" s="30"/>
      <c r="FJ117" s="30"/>
      <c r="FK117" s="30" t="s">
        <v>1002</v>
      </c>
      <c r="FL117" s="31"/>
      <c r="FM117" s="31"/>
      <c r="FN117" s="31"/>
      <c r="FO117" s="30" t="s">
        <v>1003</v>
      </c>
      <c r="FP117" s="30"/>
      <c r="FQ117" s="30"/>
      <c r="FR117" s="30"/>
      <c r="FS117" s="30"/>
      <c r="FT117" s="296" t="s">
        <v>1004</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1005</v>
      </c>
      <c r="FF118" s="3"/>
      <c r="FG118" s="3"/>
      <c r="FH118" s="3"/>
      <c r="FI118" s="19" t="s">
        <v>983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1006</v>
      </c>
      <c r="FF119" s="3"/>
      <c r="FG119" s="3"/>
      <c r="FH119" s="3"/>
      <c r="FI119" s="22" t="s">
        <v>1007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1008</v>
      </c>
      <c r="FF120" s="9"/>
      <c r="FG120" s="9"/>
      <c r="FH120" s="9"/>
      <c r="FI120" s="9"/>
      <c r="FJ120" s="8" t="s">
        <v>1009</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1010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1011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975</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983</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964</v>
      </c>
      <c r="D138" s="297"/>
      <c r="E138" s="276"/>
      <c r="F138" s="108"/>
      <c r="G138" s="105"/>
      <c r="H138" s="105"/>
      <c r="I138" s="87"/>
      <c r="J138" s="119"/>
      <c r="K138" s="119"/>
      <c r="L138" s="117">
        <f>SUM(L117:L137)</f>
        <v>0</v>
      </c>
      <c r="M138" s="120"/>
      <c r="N138" s="304"/>
      <c r="O138" s="103" t="s">
        <v>964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942</v>
      </c>
      <c r="E139" s="99"/>
      <c r="F139" s="100" t="s">
        <v>434</v>
      </c>
      <c r="G139" s="100" t="s">
        <v>943</v>
      </c>
      <c r="H139" s="100"/>
      <c r="I139" s="100" t="s">
        <v>6</v>
      </c>
      <c r="J139" s="100" t="s">
        <v>9</v>
      </c>
      <c r="K139" s="87" t="s">
        <v>944</v>
      </c>
      <c r="L139" s="305" t="s">
        <v>945</v>
      </c>
      <c r="M139" s="109" t="str">
        <f>C22&amp;"装饰装修"</f>
        <v>装饰装修</v>
      </c>
      <c r="N139" s="99" t="s">
        <v>3</v>
      </c>
      <c r="O139" s="99" t="s">
        <v>2</v>
      </c>
      <c r="P139" s="116" t="s">
        <v>942</v>
      </c>
      <c r="Q139" s="134"/>
      <c r="R139" s="100" t="s">
        <v>434</v>
      </c>
      <c r="S139" s="100"/>
      <c r="T139" s="100" t="s">
        <v>943</v>
      </c>
      <c r="U139" s="100" t="s">
        <v>6</v>
      </c>
      <c r="V139" s="100" t="s">
        <v>9</v>
      </c>
      <c r="W139" s="87" t="s">
        <v>944</v>
      </c>
      <c r="X139" s="100" t="s">
        <v>945</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964</v>
      </c>
      <c r="D161" s="297"/>
      <c r="E161" s="276"/>
      <c r="F161" s="108"/>
      <c r="G161" s="105"/>
      <c r="H161" s="105"/>
      <c r="I161" s="87"/>
      <c r="J161" s="119"/>
      <c r="K161" s="119"/>
      <c r="L161" s="117">
        <f>SUM(L140:L160)</f>
        <v>0</v>
      </c>
      <c r="M161" s="120"/>
      <c r="N161" s="107"/>
      <c r="O161" s="103" t="s">
        <v>964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942</v>
      </c>
      <c r="E162" s="99"/>
      <c r="F162" s="100" t="s">
        <v>434</v>
      </c>
      <c r="G162" s="100" t="s">
        <v>943</v>
      </c>
      <c r="H162" s="100"/>
      <c r="I162" s="100" t="s">
        <v>6</v>
      </c>
      <c r="J162" s="100" t="s">
        <v>9</v>
      </c>
      <c r="K162" s="87" t="s">
        <v>944</v>
      </c>
      <c r="L162" s="305" t="s">
        <v>945</v>
      </c>
      <c r="M162" s="109" t="str">
        <f>C26&amp;"装饰装修"</f>
        <v>装饰装修</v>
      </c>
      <c r="N162" s="99" t="s">
        <v>3</v>
      </c>
      <c r="O162" s="99" t="s">
        <v>2</v>
      </c>
      <c r="P162" s="116" t="s">
        <v>942</v>
      </c>
      <c r="Q162" s="134"/>
      <c r="R162" s="100" t="s">
        <v>434</v>
      </c>
      <c r="S162" s="100"/>
      <c r="T162" s="100" t="s">
        <v>943</v>
      </c>
      <c r="U162" s="100" t="s">
        <v>6</v>
      </c>
      <c r="V162" s="100" t="s">
        <v>9</v>
      </c>
      <c r="W162" s="87" t="s">
        <v>944</v>
      </c>
      <c r="X162" s="100" t="s">
        <v>945</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964</v>
      </c>
      <c r="D184" s="297"/>
      <c r="E184" s="276"/>
      <c r="F184" s="108"/>
      <c r="G184" s="105"/>
      <c r="H184" s="105"/>
      <c r="I184" s="87"/>
      <c r="J184" s="119"/>
      <c r="K184" s="119"/>
      <c r="L184" s="117">
        <f>SUM(L163:L183)</f>
        <v>0</v>
      </c>
      <c r="M184" s="120"/>
      <c r="N184" s="107"/>
      <c r="O184" s="103" t="s">
        <v>964</v>
      </c>
      <c r="P184" s="103"/>
      <c r="Q184" s="103"/>
      <c r="R184" s="108"/>
      <c r="S184" s="108"/>
      <c r="T184" s="105"/>
      <c r="U184" s="87"/>
      <c r="V184" s="119"/>
      <c r="W184" s="119"/>
      <c r="X184" s="308">
        <f>SUM(X163:X183)</f>
        <v>0</v>
      </c>
    </row>
    <row r="185" ht="18" customHeight="1" spans="1:24">
      <c r="A185" s="403" t="s">
        <v>1018</v>
      </c>
      <c r="B185" s="298" t="s">
        <v>3</v>
      </c>
      <c r="C185" s="298" t="s">
        <v>2</v>
      </c>
      <c r="D185" s="298" t="s">
        <v>942</v>
      </c>
      <c r="E185" s="298" t="s">
        <v>1019</v>
      </c>
      <c r="F185" s="86" t="s">
        <v>434</v>
      </c>
      <c r="G185" s="86" t="s">
        <v>943</v>
      </c>
      <c r="H185" s="86"/>
      <c r="I185" s="86" t="s">
        <v>6</v>
      </c>
      <c r="J185" s="86" t="s">
        <v>9</v>
      </c>
      <c r="K185" s="306" t="s">
        <v>944</v>
      </c>
      <c r="L185" s="86" t="s">
        <v>945</v>
      </c>
      <c r="M185" s="403" t="s">
        <v>1020</v>
      </c>
      <c r="N185" s="103" t="s">
        <v>3</v>
      </c>
      <c r="O185" s="103" t="s">
        <v>2</v>
      </c>
      <c r="P185" s="103" t="s">
        <v>942</v>
      </c>
      <c r="Q185" s="103" t="s">
        <v>1019</v>
      </c>
      <c r="R185" s="87" t="s">
        <v>434</v>
      </c>
      <c r="S185" s="87"/>
      <c r="T185" s="87" t="s">
        <v>943</v>
      </c>
      <c r="U185" s="87" t="s">
        <v>6</v>
      </c>
      <c r="V185" s="87" t="s">
        <v>9</v>
      </c>
      <c r="W185" s="87" t="s">
        <v>944</v>
      </c>
      <c r="X185" s="87" t="s">
        <v>945</v>
      </c>
    </row>
    <row r="186" ht="18" customHeight="1" spans="1:24">
      <c r="A186" s="110"/>
      <c r="B186" s="102">
        <v>1</v>
      </c>
      <c r="C186" s="103" t="s">
        <v>29</v>
      </c>
      <c r="D186" s="103" t="s">
        <v>204</v>
      </c>
      <c r="E186" s="299" t="s">
        <v>212</v>
      </c>
      <c r="F186" s="147" t="str">
        <f t="shared" ref="F186:F213" si="141">D186</f>
        <v>大门</v>
      </c>
      <c r="G186" s="300">
        <f>3.3*3.1</f>
        <v>10.23</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1841</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206</v>
      </c>
      <c r="E187" s="299" t="s">
        <v>218</v>
      </c>
      <c r="F187" s="147" t="str">
        <f t="shared" si="141"/>
        <v>砖墙</v>
      </c>
      <c r="G187" s="300">
        <f>3.5*3.3+6.7*3.7</f>
        <v>36.34</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5088</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29</v>
      </c>
      <c r="D188" s="103" t="s">
        <v>206</v>
      </c>
      <c r="E188" s="299" t="s">
        <v>224</v>
      </c>
      <c r="F188" s="147" t="str">
        <f t="shared" si="141"/>
        <v>砖墙</v>
      </c>
      <c r="G188" s="300">
        <f>4.1*3.3</f>
        <v>13.53</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2435</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244</v>
      </c>
      <c r="E189" s="299"/>
      <c r="F189" s="147" t="str">
        <f t="shared" si="141"/>
        <v>水泥地面</v>
      </c>
      <c r="G189" s="302">
        <f>4.7*6.9+10.3*2.6</f>
        <v>59.21</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2961</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246</v>
      </c>
      <c r="E190" s="299"/>
      <c r="F190" s="147" t="str">
        <f t="shared" si="141"/>
        <v>平砖地面</v>
      </c>
      <c r="G190" s="302">
        <f>18.7*6</f>
        <v>112.2</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2805</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235</v>
      </c>
      <c r="E191" s="299" t="s">
        <v>267</v>
      </c>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324</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322</v>
      </c>
      <c r="E193" s="299"/>
      <c r="F193" s="147" t="str">
        <f t="shared" si="141"/>
        <v>空调</v>
      </c>
      <c r="G193" s="302">
        <v>2</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800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336</v>
      </c>
      <c r="E195" s="299"/>
      <c r="F195" s="147" t="str">
        <f t="shared" si="141"/>
        <v>监控摄像头</v>
      </c>
      <c r="G195" s="300">
        <v>6</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1200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289</v>
      </c>
      <c r="E196" s="299" t="s">
        <v>338</v>
      </c>
      <c r="F196" s="147" t="str">
        <f t="shared" si="141"/>
        <v>台阶</v>
      </c>
      <c r="G196" s="302">
        <f>10.5*0.8</f>
        <v>8.4</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2"/>
        <v>2940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280</v>
      </c>
      <c r="E197" s="299"/>
      <c r="F197" s="147" t="str">
        <f t="shared" si="141"/>
        <v>渗水井</v>
      </c>
      <c r="G197" s="302">
        <v>1</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600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3</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3000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4</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1200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283</v>
      </c>
      <c r="E200" s="299"/>
      <c r="F200" s="147" t="str">
        <f t="shared" si="141"/>
        <v>化粪池</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286</v>
      </c>
      <c r="E201" s="299" t="s">
        <v>334</v>
      </c>
      <c r="F201" s="147" t="str">
        <f t="shared" si="141"/>
        <v>水泥、水磨石平台</v>
      </c>
      <c r="G201" s="302">
        <f>1.1*5.4+2.1*24.2</f>
        <v>56.76</v>
      </c>
      <c r="H201" s="303"/>
      <c r="I201" s="91" t="str">
        <f>IFERROR(IF(E201="",VLOOKUP(F201,价格表,2,0),(VLOOKUP(E201,IF({1,0},价格引用表!K:K,价格引用表!I:I),2,0))),"")</f>
        <v>㎡</v>
      </c>
      <c r="J201" s="147">
        <f ca="1">IF(E201="",VLOOKUP(F201,价格表,5,0),VLOOKUP(E201,INDIRECT("价格引用表!K"&amp;MATCH(D201,价格引用表!H:H,0)&amp;":L1200"),2,0))</f>
        <v>180</v>
      </c>
      <c r="K201" s="307">
        <v>1</v>
      </c>
      <c r="L201" s="147">
        <f ca="1" t="shared" si="142"/>
        <v>10217</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326</v>
      </c>
      <c r="E202" s="299"/>
      <c r="F202" s="147" t="str">
        <f t="shared" si="141"/>
        <v>热水器</v>
      </c>
      <c r="G202" s="302">
        <v>1</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313</v>
      </c>
      <c r="E203" s="299"/>
      <c r="F203" s="147" t="str">
        <f t="shared" si="141"/>
        <v>不锈钢水箱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600</v>
      </c>
      <c r="K203" s="307">
        <v>1</v>
      </c>
      <c r="L203" s="147">
        <f ca="1" t="shared" si="142"/>
        <v>600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289</v>
      </c>
      <c r="E204" s="299" t="s">
        <v>338</v>
      </c>
      <c r="F204" s="147" t="str">
        <f t="shared" si="141"/>
        <v>台阶</v>
      </c>
      <c r="G204" s="302">
        <f>0.7*3.2*2</f>
        <v>4.48</v>
      </c>
      <c r="H204" s="303"/>
      <c r="I204" s="91" t="str">
        <f>IFERROR(IF(E204="",VLOOKUP(F204,价格表,2,0),(VLOOKUP(E204,IF({1,0},价格引用表!K:K,价格引用表!I:I),2,0))),"")</f>
        <v>㎡</v>
      </c>
      <c r="J204" s="147">
        <f ca="1">IF(E204="",VLOOKUP(F204,价格表,5,0),VLOOKUP(E204,INDIRECT("价格引用表!K"&amp;MATCH(D204,价格引用表!H:H,0)&amp;":L1200"),2,0))</f>
        <v>350</v>
      </c>
      <c r="K204" s="307">
        <v>1</v>
      </c>
      <c r="L204" s="147">
        <f ca="1" t="shared" si="142"/>
        <v>1568</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t="s">
        <v>295</v>
      </c>
      <c r="E205" s="299"/>
      <c r="F205" s="147" t="str">
        <f t="shared" si="141"/>
        <v>窝</v>
      </c>
      <c r="G205" s="302">
        <v>1</v>
      </c>
      <c r="H205" s="303"/>
      <c r="I205" s="91" t="str">
        <f>IFERROR(IF(E205="",VLOOKUP(F205,价格表,2,0),(VLOOKUP(E205,IF({1,0},价格引用表!K:K,价格引用表!I:I),2,0))),"")</f>
        <v>个</v>
      </c>
      <c r="J205" s="147">
        <f ca="1">IF(E205="",VLOOKUP(F205,价格表,5,0),VLOOKUP(E205,INDIRECT("价格引用表!K"&amp;MATCH(D205,价格引用表!H:H,0)&amp;":L1200"),2,0))</f>
        <v>150</v>
      </c>
      <c r="K205" s="307">
        <v>1</v>
      </c>
      <c r="L205" s="147">
        <f ca="1" t="shared" si="142"/>
        <v>150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246</v>
      </c>
      <c r="E206" s="299"/>
      <c r="F206" s="147" t="str">
        <f t="shared" si="141"/>
        <v>平砖地面</v>
      </c>
      <c r="G206" s="302">
        <f>1.3*17.7+1.85*33.5</f>
        <v>84.985</v>
      </c>
      <c r="H206" s="303"/>
      <c r="I206" s="91" t="str">
        <f>IFERROR(IF(E206="",VLOOKUP(F206,价格表,2,0),(VLOOKUP(E206,IF({1,0},价格引用表!K:K,价格引用表!I:I),2,0))),"")</f>
        <v>㎡</v>
      </c>
      <c r="J206" s="147">
        <f ca="1">IF(E206="",VLOOKUP(F206,价格表,5,0),VLOOKUP(E206,INDIRECT("价格引用表!K"&amp;MATCH(D206,价格引用表!H:H,0)&amp;":L1200"),2,0))</f>
        <v>25</v>
      </c>
      <c r="K206" s="307">
        <v>1</v>
      </c>
      <c r="L206" s="147">
        <f ca="1" t="shared" si="142"/>
        <v>2125</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337</v>
      </c>
      <c r="E207" s="299" t="s">
        <v>385</v>
      </c>
      <c r="F207" s="147" t="str">
        <f t="shared" si="141"/>
        <v>材树</v>
      </c>
      <c r="G207" s="302">
        <v>1</v>
      </c>
      <c r="H207" s="303"/>
      <c r="I207" s="91" t="str">
        <f>IFERROR(IF(E207="",VLOOKUP(F207,价格表,2,0),(VLOOKUP(E207,IF({1,0},价格引用表!K:K,价格引用表!I:I),2,0))),"")</f>
        <v>棵</v>
      </c>
      <c r="J207" s="147">
        <f ca="1">IF(E207="",VLOOKUP(F207,价格表,5,0),VLOOKUP(E207,INDIRECT("价格引用表!K"&amp;MATCH(D207,价格引用表!H:H,0)&amp;":L1200"),2,0))</f>
        <v>80</v>
      </c>
      <c r="K207" s="307">
        <v>1</v>
      </c>
      <c r="L207" s="147">
        <f ca="1" t="shared" si="142"/>
        <v>80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339</v>
      </c>
      <c r="E208" s="299" t="s">
        <v>400</v>
      </c>
      <c r="F208" s="147" t="str">
        <f t="shared" si="141"/>
        <v>果树</v>
      </c>
      <c r="G208" s="302">
        <v>6</v>
      </c>
      <c r="H208" s="303"/>
      <c r="I208" s="91" t="str">
        <f>IFERROR(IF(E208="",VLOOKUP(F208,价格表,2,0),(VLOOKUP(E208,IF({1,0},价格引用表!K:K,价格引用表!I:I),2,0))),"")</f>
        <v>棵</v>
      </c>
      <c r="J208" s="147">
        <f ca="1">IF(E208="",VLOOKUP(F208,价格表,5,0),VLOOKUP(E208,INDIRECT("价格引用表!K"&amp;MATCH(D208,价格引用表!H:H,0)&amp;":L1200"),2,0))</f>
        <v>50</v>
      </c>
      <c r="K208" s="307">
        <v>1</v>
      </c>
      <c r="L208" s="147">
        <f ca="1" t="shared" si="142"/>
        <v>300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339</v>
      </c>
      <c r="E209" s="299" t="s">
        <v>406</v>
      </c>
      <c r="F209" s="147" t="str">
        <f t="shared" si="141"/>
        <v>果树</v>
      </c>
      <c r="G209" s="302">
        <v>4</v>
      </c>
      <c r="H209" s="303"/>
      <c r="I209" s="91" t="str">
        <f>IFERROR(IF(E209="",VLOOKUP(F209,价格表,2,0),(VLOOKUP(E209,IF({1,0},价格引用表!K:K,价格引用表!I:I),2,0))),"")</f>
        <v>棵</v>
      </c>
      <c r="J209" s="147">
        <f ca="1">IF(E209="",VLOOKUP(F209,价格表,5,0),VLOOKUP(E209,INDIRECT("价格引用表!K"&amp;MATCH(D209,价格引用表!H:H,0)&amp;":L1200"),2,0))</f>
        <v>850</v>
      </c>
      <c r="K209" s="307">
        <v>1</v>
      </c>
      <c r="L209" s="147">
        <f ca="1" t="shared" si="142"/>
        <v>3400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964</v>
      </c>
      <c r="O219" s="319"/>
      <c r="P219" s="319"/>
      <c r="Q219" s="326"/>
      <c r="R219" s="327"/>
      <c r="S219" s="328"/>
      <c r="T219" s="105"/>
      <c r="U219" s="311"/>
      <c r="V219" s="327">
        <f ca="1">SUM(L186:L219,X186:X218)</f>
        <v>49310</v>
      </c>
      <c r="W219" s="329"/>
      <c r="X219" s="328"/>
    </row>
    <row r="220" ht="42" customHeight="1" spans="1:24">
      <c r="A220" s="404" t="s">
        <v>1021</v>
      </c>
      <c r="B220" s="314"/>
      <c r="C220" s="314"/>
      <c r="D220" s="314"/>
      <c r="E220" s="315"/>
      <c r="F220" s="316" t="e">
        <f ca="1">N220+U220</f>
        <v>#N/A</v>
      </c>
      <c r="G220" s="316"/>
      <c r="H220" s="316"/>
      <c r="I220" s="316"/>
      <c r="J220" s="405" t="s">
        <v>941</v>
      </c>
      <c r="K220" s="320"/>
      <c r="L220" s="320"/>
      <c r="M220" s="320"/>
      <c r="N220" s="316" t="e">
        <f>E28</f>
        <v>#N/A</v>
      </c>
      <c r="O220" s="316"/>
      <c r="P220" s="316"/>
      <c r="Q220" s="316"/>
      <c r="R220" s="405" t="s">
        <v>1022</v>
      </c>
      <c r="S220" s="320"/>
      <c r="T220" s="320"/>
      <c r="U220" s="316">
        <f ca="1">V219</f>
        <v>49310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F23" sqref="F2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0201015-01-02-0013-Z1</v>
      </c>
      <c r="C3" s="36"/>
      <c r="D3" s="36"/>
      <c r="E3" s="37" t="str">
        <f>输机表!U2&amp;输机表!Y2</f>
        <v>康正（容城县）2024评字第7号-午方北庄村2-10</v>
      </c>
      <c r="F3" s="37"/>
      <c r="G3" s="37"/>
      <c r="H3" s="37"/>
    </row>
    <row r="4" ht="16.5" customHeight="1" spans="1:8">
      <c r="A4" s="38" t="s">
        <v>947</v>
      </c>
      <c r="B4" s="39" t="str">
        <f>输机表!D2</f>
        <v>孙中合</v>
      </c>
      <c r="C4" s="40"/>
      <c r="D4" s="41" t="s">
        <v>948</v>
      </c>
      <c r="E4" s="42"/>
      <c r="F4" s="39" t="str">
        <f>输机表!F2</f>
        <v>容城县午方北庄村</v>
      </c>
      <c r="G4" s="43"/>
      <c r="H4" s="40"/>
    </row>
    <row r="5" ht="16.5" customHeight="1" spans="1:8">
      <c r="A5" s="44" t="s">
        <v>949</v>
      </c>
      <c r="B5" s="45"/>
      <c r="C5" s="45"/>
      <c r="D5" s="45"/>
      <c r="E5" s="45"/>
      <c r="F5" s="45"/>
      <c r="G5" s="45"/>
      <c r="H5" s="46"/>
    </row>
    <row r="6" ht="28.8" spans="1:16">
      <c r="A6" s="47" t="s">
        <v>950</v>
      </c>
      <c r="B6" s="48" t="s">
        <v>951</v>
      </c>
      <c r="C6" s="49" t="s">
        <v>952</v>
      </c>
      <c r="D6" s="49" t="s">
        <v>953</v>
      </c>
      <c r="E6" s="47" t="s">
        <v>950</v>
      </c>
      <c r="F6" s="48" t="s">
        <v>951</v>
      </c>
      <c r="G6" s="49" t="s">
        <v>952</v>
      </c>
      <c r="H6" s="49" t="s">
        <v>953</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218.63</v>
      </c>
      <c r="C7" s="50">
        <f ca="1">IF(COUNTIF(输机表!$C$4:$C$27,K7&amp;"*")=0,IFERROR(VLOOKUP(K7,房体结构,23,0),""),ROUND(SUMIF(输机表!$C$4:$C$27,K7&amp;"*",输机表!$Z$4:$Z$27)/B7,0))</f>
        <v>1502</v>
      </c>
      <c r="D7" s="50">
        <f ca="1">IFERROR(ROUND(C7*B7,0),"")</f>
        <v>328382</v>
      </c>
      <c r="E7" s="50" t="str">
        <f>IF(COUNTIF(输机表!$C$4:$C$27,L7&amp;"*")&gt;0,L7,IFERROR(VLOOKUP(L7,房体结构,1,0),""))</f>
        <v>F2</v>
      </c>
      <c r="F7" s="51">
        <f ca="1">IF(COUNTIF(输机表!$C$4:$C$27,L7&amp;"*")=0,IFERROR(VLOOKUP(L7,房体结构,17,0),""),SUMIF(输机表!$C$4:$C$27,L7&amp;"*",输机表!$S$4:$S$7))</f>
        <v>43.82</v>
      </c>
      <c r="G7" s="50">
        <f ca="1">IF(COUNTIF(输机表!$C$4:$C$27,L7&amp;"*")=0,IFERROR(VLOOKUP(L7,房体结构,23,0),""),ROUND(SUMIF(输机表!$C$4:$C$27,L7&amp;"*",输机表!$Z$4:$Z$27)/F7,0))</f>
        <v>1240</v>
      </c>
      <c r="H7" s="50">
        <f ca="1">IFERROR(ROUND(G7*F7,0),"")</f>
        <v>54337</v>
      </c>
      <c r="K7" s="69" t="s">
        <v>1029</v>
      </c>
      <c r="L7" s="69" t="s">
        <v>907</v>
      </c>
      <c r="M7" s="70" t="s">
        <v>1030</v>
      </c>
      <c r="N7">
        <f ca="1">SUMIFS(B7:B11,A7:A11,"F*")+SUMIFS(F7:F11,E7:E11,"F*")</f>
        <v>396.48</v>
      </c>
      <c r="O7">
        <f ca="1">SUMIFS(B7:B11,A7:A11,"Y*")+SUMIFS(F7:F11,E7:E11,"Y*")</f>
        <v>18.49</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49.7</v>
      </c>
      <c r="C8" s="50">
        <f ca="1">IF(COUNTIF(输机表!$C$4:$C$27,K8&amp;"*")=0,IFERROR(VLOOKUP(K8,房体结构,23,0),""),ROUND(SUMIF(输机表!$C$4:$C$27,K8&amp;"*",输机表!$Z$4:$Z$27)/B8,0))</f>
        <v>965</v>
      </c>
      <c r="D8" s="50">
        <f ca="1" t="shared" ref="D8:D11" si="0">IFERROR(ROUND(C8*B8,0),"")</f>
        <v>47961</v>
      </c>
      <c r="E8" s="50" t="str">
        <f>IF(COUNTIF(输机表!$C$4:$C$27,L8&amp;"*")&gt;0,L8,IFERROR(VLOOKUP(L8,房体结构,1,0),""))</f>
        <v>F4</v>
      </c>
      <c r="F8" s="51">
        <f ca="1">IF(COUNTIF(输机表!$C$4:$C$27,L8&amp;"*")=0,IFERROR(VLOOKUP(L8,房体结构,17,0),""),SUMIF(输机表!$C$4:$C$27,L8&amp;"*",输机表!$S$4:$S$7))</f>
        <v>84.33</v>
      </c>
      <c r="G8" s="50">
        <f ca="1">IF(COUNTIF(输机表!$C$4:$C$27,L8&amp;"*")=0,IFERROR(VLOOKUP(L8,房体结构,23,0),""),ROUND(SUMIF(输机表!$C$4:$C$27,L8&amp;"*",输机表!$Z$4:$Z$27)/F8,0))</f>
        <v>1243</v>
      </c>
      <c r="H8" s="50">
        <f ca="1" t="shared" ref="H8:H11" si="1">IFERROR(ROUND(G8*F8,0),"")</f>
        <v>104822</v>
      </c>
      <c r="K8" s="69" t="s">
        <v>1031</v>
      </c>
      <c r="L8" s="69" t="s">
        <v>1032</v>
      </c>
      <c r="M8" s="71"/>
    </row>
    <row r="9" ht="19.5" customHeight="1" spans="1:13">
      <c r="A9" s="50" t="str">
        <f>IF(COUNTIF(输机表!$C$4:$C$27,K9&amp;"*")&gt;0,K9,IFERROR(VLOOKUP(K9,房体结构,1,0),""))</f>
        <v>Y1</v>
      </c>
      <c r="B9" s="51">
        <f ca="1">IF(COUNTIF(输机表!$C$4:$C$27,K9&amp;"*")=0,IFERROR(VLOOKUP(K9,房体结构,17,0),""),SUMIF(输机表!$C$4:$C$27,K9&amp;"*",输机表!$S$4:$S$7))</f>
        <v>15.52</v>
      </c>
      <c r="C9" s="50">
        <f ca="1">IF(COUNTIF(输机表!$C$4:$C$27,K9&amp;"*")=0,IFERROR(VLOOKUP(K9,房体结构,23,0),""),ROUND(SUMIF(输机表!$C$4:$C$27,K9&amp;"*",输机表!$Z$4:$Z$27)/B9,0))</f>
        <v>360</v>
      </c>
      <c r="D9" s="50">
        <f ca="1" t="shared" si="0"/>
        <v>5587</v>
      </c>
      <c r="E9" s="50" t="str">
        <f>IF(COUNTIF(输机表!$C$4:$C$27,L9&amp;"*")&gt;0,L9,IFERROR(VLOOKUP(L9,房体结构,1,0),""))</f>
        <v>Y2</v>
      </c>
      <c r="F9" s="51">
        <f ca="1">IF(COUNTIF(输机表!$C$4:$C$27,L9&amp;"*")=0,IFERROR(VLOOKUP(L9,房体结构,17,0),""),SUMIF(输机表!$C$4:$C$27,L9&amp;"*",输机表!$S$4:$S$7))</f>
        <v>2.97</v>
      </c>
      <c r="G9" s="50">
        <f ca="1">IF(COUNTIF(输机表!$C$4:$C$27,L9&amp;"*")=0,IFERROR(VLOOKUP(L9,房体结构,23,0),""),ROUND(SUMIF(输机表!$C$4:$C$27,L9&amp;"*",输机表!$Z$4:$Z$27)/F9,0))</f>
        <v>331</v>
      </c>
      <c r="H9" s="50">
        <f ca="1" t="shared" si="1"/>
        <v>983</v>
      </c>
      <c r="K9" s="69" t="s">
        <v>926</v>
      </c>
      <c r="L9" s="69" t="s">
        <v>932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958</v>
      </c>
      <c r="B12" s="48"/>
      <c r="C12" s="52">
        <f ca="1">SUM(B7:B11)+SUM(F7:F11)</f>
        <v>414.97</v>
      </c>
      <c r="D12" s="53"/>
      <c r="E12" s="54" t="s">
        <v>959</v>
      </c>
      <c r="F12" s="54"/>
      <c r="G12" s="55">
        <f ca="1">SUM(D7:D11)+SUM(H7:H11)</f>
        <v>542072</v>
      </c>
      <c r="H12" s="56"/>
      <c r="M12" s="71"/>
    </row>
    <row r="13" ht="21.75" customHeight="1" spans="1:13">
      <c r="A13" s="36" t="s">
        <v>960</v>
      </c>
      <c r="B13" s="36"/>
      <c r="C13" s="36"/>
      <c r="D13" s="36"/>
      <c r="E13" s="36"/>
      <c r="F13" s="36"/>
      <c r="G13" s="36"/>
      <c r="H13" s="36"/>
      <c r="M13" s="71"/>
    </row>
    <row r="14" ht="28.8" spans="1:13">
      <c r="A14" s="57" t="s">
        <v>961</v>
      </c>
      <c r="B14" s="57" t="s">
        <v>943</v>
      </c>
      <c r="C14" s="57" t="s">
        <v>6</v>
      </c>
      <c r="D14" s="57" t="s">
        <v>962</v>
      </c>
      <c r="E14" s="57" t="s">
        <v>961</v>
      </c>
      <c r="F14" s="57" t="s">
        <v>943</v>
      </c>
      <c r="G14" s="57" t="s">
        <v>6</v>
      </c>
      <c r="H14" s="57" t="s">
        <v>962</v>
      </c>
      <c r="M14" s="71"/>
    </row>
    <row r="15" ht="17.25" customHeight="1" spans="1:13">
      <c r="A15" s="58" t="str">
        <f ca="1" t="shared" ref="A15:A41" si="2">IFERROR(VLOOKUP(K15,附属物位置,4,0),"")</f>
        <v>大门</v>
      </c>
      <c r="B15" s="58">
        <f ca="1" t="shared" ref="B15:B41" si="3">IF(A15="","",SUMIF(附属物名称,A15,附属物数量))</f>
        <v>10.23</v>
      </c>
      <c r="C15" s="58" t="str">
        <f ca="1" t="shared" ref="C15:C26" si="4">IFERROR(VLOOKUP(K15,附属物位置,6,0),"")</f>
        <v>㎡</v>
      </c>
      <c r="D15" s="59">
        <f ca="1" t="shared" ref="D15:D26" si="5">IF(A15="","",SUMIF(附属物名称,A15,附属物金额))</f>
        <v>1841</v>
      </c>
      <c r="E15" s="59" t="str">
        <f ca="1" t="shared" ref="E15:E26" si="6">IFERROR(VLOOKUP(L15,附属物位置,4,0),"")</f>
        <v>砖墙</v>
      </c>
      <c r="F15" s="58">
        <f ca="1" t="shared" ref="F15:F40" si="7">IF(E15="","",SUMIF(附属物名称,E15,附属物数量))</f>
        <v>49.87</v>
      </c>
      <c r="G15" s="58" t="str">
        <f ca="1" t="shared" ref="G15:G26" si="8">IFERROR(VLOOKUP(L15,附属物位置,6,0),"")</f>
        <v>㎡</v>
      </c>
      <c r="H15" s="59">
        <f ca="1" t="shared" ref="H15:H26" si="9">IF(E15="","",SUMIF(附属物名称,E15,附属物金额))</f>
        <v>7523</v>
      </c>
      <c r="K15" s="72">
        <v>1</v>
      </c>
      <c r="L15" s="72">
        <v>2</v>
      </c>
      <c r="M15" s="71"/>
    </row>
    <row r="16" ht="17.25" customHeight="1" spans="1:13">
      <c r="A16" s="58" t="str">
        <f ca="1" t="shared" si="2"/>
        <v>水泥地面</v>
      </c>
      <c r="B16" s="58">
        <f ca="1" t="shared" si="3"/>
        <v>59.21</v>
      </c>
      <c r="C16" s="58" t="str">
        <f ca="1" t="shared" si="4"/>
        <v>㎡</v>
      </c>
      <c r="D16" s="59">
        <f ca="1" t="shared" si="5"/>
        <v>2961</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6</v>
      </c>
      <c r="G18" s="58" t="str">
        <f ca="1" t="shared" si="8"/>
        <v>个</v>
      </c>
      <c r="H18" s="59">
        <f ca="1" t="shared" si="9"/>
        <v>1200</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3</v>
      </c>
      <c r="G19" s="58" t="str">
        <f ca="1" t="shared" si="8"/>
        <v>个</v>
      </c>
      <c r="H19" s="59">
        <f ca="1" t="shared" si="9"/>
        <v>3000</v>
      </c>
      <c r="K19" s="72">
        <v>9</v>
      </c>
      <c r="L19" s="72">
        <v>10</v>
      </c>
      <c r="M19" s="71"/>
    </row>
    <row r="20" ht="17.25" customHeight="1" spans="1:13">
      <c r="A20" s="58" t="str">
        <f ca="1" t="shared" si="2"/>
        <v>灶台</v>
      </c>
      <c r="B20" s="58">
        <f ca="1" t="shared" si="3"/>
        <v>4</v>
      </c>
      <c r="C20" s="58" t="str">
        <f ca="1" t="shared" si="4"/>
        <v>个</v>
      </c>
      <c r="D20" s="59">
        <f ca="1" t="shared" si="5"/>
        <v>1200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56.76</v>
      </c>
      <c r="C21" s="58" t="str">
        <f ca="1" t="shared" si="4"/>
        <v>㎡</v>
      </c>
      <c r="D21" s="59">
        <f ca="1" t="shared" si="5"/>
        <v>10217</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不锈钢水箱</v>
      </c>
      <c r="B22" s="58">
        <f ca="1" t="shared" si="3"/>
        <v>1</v>
      </c>
      <c r="C22" s="58" t="str">
        <f ca="1" t="shared" si="4"/>
        <v>个</v>
      </c>
      <c r="D22" s="59">
        <f ca="1" t="shared" si="5"/>
        <v>600</v>
      </c>
      <c r="E22" s="59" t="str">
        <f ca="1" t="shared" si="6"/>
        <v>台阶</v>
      </c>
      <c r="F22" s="58">
        <f ca="1" t="shared" si="7"/>
        <v>12.88</v>
      </c>
      <c r="G22" s="58" t="str">
        <f ca="1" t="shared" si="8"/>
        <v>㎡</v>
      </c>
      <c r="H22" s="59">
        <f ca="1" t="shared" si="9"/>
        <v>4508</v>
      </c>
      <c r="K22" s="72">
        <v>15</v>
      </c>
      <c r="L22" s="72">
        <v>16</v>
      </c>
      <c r="M22" s="71"/>
    </row>
    <row r="23" ht="17.25" customHeight="1" spans="1:13">
      <c r="A23" s="58" t="str">
        <f ca="1" t="shared" si="2"/>
        <v>窝</v>
      </c>
      <c r="B23" s="58">
        <f ca="1" t="shared" si="3"/>
        <v>1</v>
      </c>
      <c r="C23" s="58" t="str">
        <f ca="1" t="shared" si="4"/>
        <v>个</v>
      </c>
      <c r="D23" s="59">
        <f ca="1" t="shared" si="5"/>
        <v>150</v>
      </c>
      <c r="E23" s="59" t="str">
        <f ca="1" t="shared" si="6"/>
        <v>平砖地面</v>
      </c>
      <c r="F23" s="58">
        <f ca="1" t="shared" si="7"/>
        <v>197.19</v>
      </c>
      <c r="G23" s="58" t="str">
        <f ca="1" t="shared" si="8"/>
        <v>㎡</v>
      </c>
      <c r="H23" s="59">
        <f ca="1" t="shared" si="9"/>
        <v>4930</v>
      </c>
      <c r="K23" s="72">
        <v>17</v>
      </c>
      <c r="L23" s="72">
        <v>18</v>
      </c>
      <c r="M23" s="71"/>
    </row>
    <row r="24" ht="17.25" customHeight="1" spans="1:13">
      <c r="A24" s="58" t="str">
        <f ca="1" t="shared" si="2"/>
        <v>材树</v>
      </c>
      <c r="B24" s="58">
        <f ca="1" t="shared" si="3"/>
        <v>1</v>
      </c>
      <c r="C24" s="58" t="str">
        <f ca="1" t="shared" si="4"/>
        <v>棵</v>
      </c>
      <c r="D24" s="59">
        <f ca="1" t="shared" si="5"/>
        <v>80</v>
      </c>
      <c r="E24" s="59" t="str">
        <f ca="1" t="shared" si="6"/>
        <v>果树</v>
      </c>
      <c r="F24" s="58">
        <f ca="1" t="shared" si="7"/>
        <v>10</v>
      </c>
      <c r="G24" s="58" t="str">
        <f ca="1" t="shared" si="8"/>
        <v>棵</v>
      </c>
      <c r="H24" s="59">
        <f ca="1" t="shared" si="9"/>
        <v>3700</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965</v>
      </c>
      <c r="F41" s="61"/>
      <c r="G41" s="62">
        <f ca="1">SUM(D15:D41)+SUM(H15:H39)</f>
        <v>49310</v>
      </c>
      <c r="H41" s="61"/>
      <c r="K41" s="72">
        <v>53</v>
      </c>
      <c r="M41" s="71"/>
    </row>
    <row r="42" ht="17.25" customHeight="1" spans="1:8">
      <c r="A42" s="60" t="s">
        <v>966</v>
      </c>
      <c r="B42" s="61"/>
      <c r="C42" s="62">
        <f ca="1">G41+G12</f>
        <v>591382</v>
      </c>
      <c r="D42" s="61"/>
      <c r="E42" s="63" t="s">
        <v>967</v>
      </c>
      <c r="F42" s="64" t="str">
        <f ca="1">TEXT(C42,"[DBnum2]")&amp;"元整"</f>
        <v>伍拾玖万壹仟叁佰捌拾贰元整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972</v>
      </c>
      <c r="B3" s="3"/>
      <c r="C3" s="3"/>
      <c r="D3" s="3"/>
      <c r="E3" s="4" t="e">
        <f>#REF!</f>
        <v>#REF!</v>
      </c>
      <c r="F3" s="8"/>
      <c r="G3" s="8"/>
      <c r="H3" s="8"/>
      <c r="I3" s="8"/>
      <c r="J3" s="8"/>
      <c r="K3" s="8"/>
      <c r="L3" s="8"/>
      <c r="M3" s="8"/>
      <c r="N3" s="8"/>
      <c r="O3" s="8"/>
      <c r="P3" s="8"/>
      <c r="Q3" s="8"/>
    </row>
    <row r="4" spans="1:17">
      <c r="A4" s="3" t="s">
        <v>973</v>
      </c>
      <c r="B4" s="3"/>
      <c r="C4" s="3"/>
      <c r="D4" s="3"/>
      <c r="E4" s="4" t="e">
        <f>#REF!</f>
        <v>#REF!</v>
      </c>
      <c r="F4" s="8"/>
      <c r="G4" s="8"/>
      <c r="H4" s="8"/>
      <c r="I4" s="8"/>
      <c r="J4" s="8"/>
      <c r="K4" s="8"/>
      <c r="L4" s="8"/>
      <c r="M4" s="8"/>
      <c r="N4" s="8"/>
      <c r="O4" s="8"/>
      <c r="P4" s="8"/>
      <c r="Q4" s="8"/>
    </row>
    <row r="5" spans="1:17">
      <c r="A5" s="6" t="s">
        <v>974</v>
      </c>
      <c r="B5" s="6"/>
      <c r="C5" s="6"/>
      <c r="D5" s="6"/>
      <c r="E5" s="7"/>
      <c r="F5" s="7"/>
      <c r="G5" s="7"/>
      <c r="H5" s="7"/>
      <c r="I5" s="7"/>
      <c r="J5" s="7"/>
      <c r="K5" s="7"/>
      <c r="L5" s="7"/>
      <c r="M5" s="7"/>
      <c r="N5" s="7"/>
      <c r="O5" s="7"/>
      <c r="P5" s="7"/>
      <c r="Q5" s="7"/>
    </row>
    <row r="6" spans="1:17">
      <c r="A6" s="3" t="s">
        <v>976</v>
      </c>
      <c r="B6" s="8"/>
      <c r="C6" s="8"/>
      <c r="D6" s="8"/>
      <c r="E6" s="8"/>
      <c r="F6" s="8"/>
      <c r="G6" s="8"/>
      <c r="H6" s="8"/>
      <c r="I6" s="8"/>
      <c r="J6" s="8"/>
      <c r="K6" s="8"/>
      <c r="L6" s="8"/>
      <c r="M6" s="8"/>
      <c r="N6" s="8"/>
      <c r="O6" s="8"/>
      <c r="P6" s="8"/>
      <c r="Q6" s="8"/>
    </row>
    <row r="7" spans="1:17">
      <c r="A7" s="8" t="s">
        <v>977</v>
      </c>
      <c r="B7" s="8"/>
      <c r="C7" s="8"/>
      <c r="D7" s="8"/>
      <c r="E7" s="8"/>
      <c r="F7" s="8"/>
      <c r="G7" s="8"/>
      <c r="H7" s="8"/>
      <c r="I7" s="8"/>
      <c r="J7" s="8"/>
      <c r="K7" s="8"/>
      <c r="L7" s="8"/>
      <c r="M7" s="8"/>
      <c r="N7" s="8"/>
      <c r="O7" s="8"/>
      <c r="P7" s="8"/>
      <c r="Q7" s="8"/>
    </row>
    <row r="8" spans="1:17">
      <c r="A8" s="3" t="s">
        <v>978</v>
      </c>
      <c r="B8" s="3"/>
      <c r="C8" s="3"/>
      <c r="D8" s="3"/>
      <c r="E8" s="3"/>
      <c r="F8" s="3"/>
      <c r="G8" s="3"/>
      <c r="H8" s="3"/>
      <c r="I8" s="3"/>
      <c r="J8" s="3"/>
      <c r="K8" s="3"/>
      <c r="L8" s="3"/>
      <c r="M8" s="3"/>
      <c r="N8" s="3"/>
      <c r="O8" s="3"/>
      <c r="P8" s="3"/>
      <c r="Q8" s="3"/>
    </row>
    <row r="9" spans="1:17">
      <c r="A9" s="9" t="s">
        <v>979</v>
      </c>
      <c r="B9" s="9"/>
      <c r="C9" s="9"/>
      <c r="D9" s="9" t="e">
        <f>#REF!</f>
        <v>#REF!</v>
      </c>
      <c r="E9" s="9"/>
      <c r="F9" s="9"/>
      <c r="G9" s="9"/>
      <c r="H9" s="9"/>
      <c r="I9" s="9"/>
      <c r="J9" s="9"/>
      <c r="K9" s="9"/>
      <c r="L9" s="9"/>
      <c r="M9" s="9"/>
      <c r="N9" s="9"/>
      <c r="O9" s="9"/>
      <c r="P9" s="9"/>
      <c r="Q9" s="9"/>
    </row>
    <row r="10" spans="1:17">
      <c r="A10" s="9" t="s">
        <v>980</v>
      </c>
      <c r="B10" s="9"/>
      <c r="C10" s="9"/>
      <c r="D10" s="9" t="e">
        <f>#REF!</f>
        <v>#REF!</v>
      </c>
      <c r="E10" s="9"/>
      <c r="F10" s="9"/>
      <c r="G10" s="9"/>
      <c r="H10" s="9"/>
      <c r="I10" s="9"/>
      <c r="J10" s="9"/>
      <c r="K10" s="9"/>
      <c r="L10" s="9"/>
      <c r="M10" s="9"/>
      <c r="N10" s="9"/>
      <c r="O10" s="9"/>
      <c r="P10" s="9"/>
      <c r="Q10" s="9"/>
    </row>
    <row r="11" spans="1:17">
      <c r="A11" s="9" t="s">
        <v>981</v>
      </c>
      <c r="B11" s="9"/>
      <c r="C11" s="9"/>
      <c r="D11" s="9" t="e">
        <f>#REF!&amp;"平方米"</f>
        <v>#REF!</v>
      </c>
      <c r="E11" s="9"/>
      <c r="F11" s="9"/>
      <c r="G11" s="9"/>
      <c r="H11" s="9"/>
      <c r="I11" s="9"/>
      <c r="J11" s="9"/>
      <c r="K11" s="9"/>
      <c r="L11" s="9"/>
      <c r="M11" s="9"/>
      <c r="N11" s="9"/>
      <c r="O11" s="9"/>
      <c r="P11" s="9"/>
      <c r="Q11" s="9"/>
    </row>
    <row r="12" spans="1:17">
      <c r="A12" s="3" t="s">
        <v>982</v>
      </c>
      <c r="B12" s="3"/>
      <c r="C12" s="3"/>
      <c r="D12" s="11" t="e">
        <f>#REF!</f>
        <v>#REF!</v>
      </c>
      <c r="E12" s="11"/>
      <c r="F12" s="11"/>
      <c r="G12" s="11"/>
      <c r="H12" s="11"/>
      <c r="I12" s="11"/>
      <c r="J12" s="11"/>
      <c r="K12" s="11"/>
      <c r="L12" s="11"/>
      <c r="M12" s="11"/>
      <c r="N12" s="11"/>
      <c r="O12" s="11"/>
      <c r="P12" s="11"/>
      <c r="Q12" s="11"/>
    </row>
    <row r="13" spans="1:17">
      <c r="A13" s="12" t="s">
        <v>984</v>
      </c>
      <c r="B13" s="12"/>
      <c r="C13" s="12"/>
      <c r="D13" s="8" t="s">
        <v>985</v>
      </c>
      <c r="E13" s="8"/>
      <c r="F13" s="8"/>
      <c r="G13" s="13"/>
      <c r="H13" s="13"/>
      <c r="I13" s="13"/>
      <c r="J13" s="13"/>
      <c r="K13" s="13"/>
      <c r="L13" s="13"/>
      <c r="M13" s="13"/>
      <c r="N13" s="13"/>
      <c r="O13" s="13"/>
      <c r="P13" s="13"/>
      <c r="Q13" s="13"/>
    </row>
    <row r="14" spans="1:17">
      <c r="A14" s="3" t="s">
        <v>986</v>
      </c>
      <c r="B14" s="3"/>
      <c r="C14" s="3"/>
      <c r="D14" s="3"/>
      <c r="E14" s="3"/>
      <c r="F14" s="3"/>
      <c r="G14" s="3"/>
      <c r="H14" s="3"/>
      <c r="I14" s="3"/>
      <c r="J14" s="3"/>
      <c r="K14" s="3"/>
      <c r="L14" s="3"/>
      <c r="M14" s="3"/>
      <c r="N14" s="3"/>
      <c r="O14" s="3"/>
      <c r="P14" s="3"/>
      <c r="Q14" s="3"/>
    </row>
    <row r="15" spans="1:17">
      <c r="A15" s="8" t="s">
        <v>987</v>
      </c>
      <c r="B15" s="8"/>
      <c r="C15" s="8"/>
      <c r="D15" s="8"/>
      <c r="E15" s="8"/>
      <c r="F15" s="8"/>
      <c r="G15" s="8"/>
      <c r="H15" s="8"/>
      <c r="I15" s="8"/>
      <c r="J15" s="8"/>
      <c r="K15" s="8"/>
      <c r="L15" s="8"/>
      <c r="M15" s="8"/>
      <c r="N15" s="8"/>
      <c r="O15" s="8"/>
      <c r="P15" s="8"/>
      <c r="Q15" s="8"/>
    </row>
    <row r="16" spans="1:17">
      <c r="A16" s="8" t="s">
        <v>988</v>
      </c>
      <c r="B16" s="8"/>
      <c r="C16" s="8"/>
      <c r="D16" s="8"/>
      <c r="E16" s="8"/>
      <c r="F16" s="8"/>
      <c r="G16" s="8"/>
      <c r="H16" s="8"/>
      <c r="I16" s="8"/>
      <c r="J16" s="8"/>
      <c r="K16" s="8"/>
      <c r="L16" s="8"/>
      <c r="M16" s="8"/>
      <c r="N16" s="8"/>
      <c r="O16" s="8"/>
      <c r="P16" s="8"/>
      <c r="Q16" s="8"/>
    </row>
    <row r="17" spans="1:17">
      <c r="A17" s="8" t="s">
        <v>989</v>
      </c>
      <c r="B17" s="8"/>
      <c r="C17" s="8"/>
      <c r="D17" s="8"/>
      <c r="E17" s="8"/>
      <c r="F17" s="8"/>
      <c r="G17" s="8"/>
      <c r="H17" s="8"/>
      <c r="I17" s="8"/>
      <c r="J17" s="8"/>
      <c r="K17" s="8"/>
      <c r="L17" s="8"/>
      <c r="M17" s="8"/>
      <c r="N17" s="8"/>
      <c r="O17" s="8"/>
      <c r="P17" s="8"/>
      <c r="Q17" s="8"/>
    </row>
    <row r="18" spans="1:17">
      <c r="A18" s="14" t="s">
        <v>990</v>
      </c>
      <c r="B18" s="14"/>
      <c r="C18" s="14"/>
      <c r="D18" s="14"/>
      <c r="E18" s="14"/>
      <c r="F18" s="14"/>
      <c r="G18" s="14"/>
      <c r="H18" s="14"/>
      <c r="I18" s="14"/>
      <c r="J18" s="14"/>
      <c r="K18" s="14"/>
      <c r="L18" s="14"/>
      <c r="M18" s="14"/>
      <c r="N18" s="14"/>
      <c r="O18" s="14"/>
      <c r="P18" s="14"/>
      <c r="Q18" s="14"/>
    </row>
    <row r="19" spans="1:17">
      <c r="A19" s="8" t="s">
        <v>991</v>
      </c>
      <c r="B19" s="8"/>
      <c r="C19" s="8"/>
      <c r="D19" s="8"/>
      <c r="E19" s="8"/>
      <c r="F19" s="8"/>
      <c r="G19" s="8"/>
      <c r="H19" s="8"/>
      <c r="I19" s="8"/>
      <c r="J19" s="8"/>
      <c r="K19" s="8"/>
      <c r="L19" s="8"/>
      <c r="M19" s="8"/>
      <c r="N19" s="8"/>
      <c r="O19" s="8"/>
      <c r="P19" s="8"/>
      <c r="Q19" s="8"/>
    </row>
    <row r="20" spans="1:17">
      <c r="A20" s="3" t="s">
        <v>992</v>
      </c>
      <c r="B20" s="3"/>
      <c r="C20" s="3"/>
      <c r="D20" s="3"/>
      <c r="E20" s="3"/>
      <c r="F20" s="3"/>
      <c r="G20" s="3"/>
      <c r="H20" s="3"/>
      <c r="I20" s="3"/>
      <c r="J20" s="3"/>
      <c r="K20" s="3"/>
      <c r="L20" s="3"/>
      <c r="M20" s="3"/>
      <c r="N20" s="3"/>
      <c r="O20" s="3"/>
      <c r="P20" s="3"/>
      <c r="Q20" s="3"/>
    </row>
    <row r="21" spans="1:17">
      <c r="A21" s="8" t="s">
        <v>993</v>
      </c>
      <c r="B21" s="8"/>
      <c r="C21" s="8"/>
      <c r="D21" s="8"/>
      <c r="E21" s="8"/>
      <c r="F21" s="8"/>
      <c r="G21" s="8"/>
      <c r="H21" s="8"/>
      <c r="I21" s="8"/>
      <c r="J21" s="8"/>
      <c r="K21" s="8"/>
      <c r="L21" s="8"/>
      <c r="M21" s="8"/>
      <c r="N21" s="8"/>
      <c r="O21" s="8"/>
      <c r="P21" s="8"/>
      <c r="Q21" s="8"/>
    </row>
    <row r="22" spans="1:17">
      <c r="A22" s="3" t="s">
        <v>994</v>
      </c>
      <c r="B22" s="3"/>
      <c r="C22" s="3"/>
      <c r="D22" s="3"/>
      <c r="E22" s="3"/>
      <c r="F22" s="3"/>
      <c r="G22" s="3"/>
      <c r="H22" s="3"/>
      <c r="I22" s="3"/>
      <c r="J22" s="3"/>
      <c r="K22" s="3"/>
      <c r="L22" s="3"/>
      <c r="M22" s="3"/>
      <c r="N22" s="3"/>
      <c r="O22" s="3"/>
      <c r="P22" s="3"/>
      <c r="Q22" s="3"/>
    </row>
    <row r="23" spans="1:17">
      <c r="A23" s="8" t="s">
        <v>995</v>
      </c>
      <c r="B23" s="8"/>
      <c r="C23" s="8"/>
      <c r="D23" s="8"/>
      <c r="E23" s="8"/>
      <c r="F23" s="8"/>
      <c r="G23" s="8"/>
      <c r="H23" s="8"/>
      <c r="I23" s="8"/>
      <c r="J23" s="8"/>
      <c r="K23" s="8"/>
      <c r="L23" s="8"/>
      <c r="M23" s="8"/>
      <c r="N23" s="8"/>
      <c r="O23" s="8"/>
      <c r="P23" s="8"/>
      <c r="Q23" s="8"/>
    </row>
    <row r="24" spans="1:17">
      <c r="A24" s="8" t="s">
        <v>996</v>
      </c>
      <c r="B24" s="8"/>
      <c r="C24" s="8"/>
      <c r="D24" s="8"/>
      <c r="E24" s="8"/>
      <c r="F24" s="8"/>
      <c r="G24" s="8"/>
      <c r="H24" s="8"/>
      <c r="I24" s="8"/>
      <c r="J24" s="8"/>
      <c r="K24" s="8"/>
      <c r="L24" s="8"/>
      <c r="M24" s="8"/>
      <c r="N24" s="8"/>
      <c r="O24" s="8"/>
      <c r="P24" s="8"/>
      <c r="Q24" s="8"/>
    </row>
    <row r="25" spans="1:17">
      <c r="A25" s="3" t="s">
        <v>997</v>
      </c>
      <c r="B25" s="3"/>
      <c r="C25" s="3"/>
      <c r="D25" s="3"/>
      <c r="E25" s="3"/>
      <c r="F25" s="3"/>
      <c r="G25" s="3"/>
      <c r="H25" s="3"/>
      <c r="I25" s="3"/>
      <c r="J25" s="3"/>
      <c r="K25" s="3"/>
      <c r="L25" s="3"/>
      <c r="M25" s="3"/>
      <c r="N25" s="3"/>
      <c r="O25" s="3"/>
      <c r="P25" s="3"/>
      <c r="Q25" s="3"/>
    </row>
    <row r="26" spans="1:17">
      <c r="A26" s="15" t="s">
        <v>998</v>
      </c>
      <c r="B26" s="15"/>
      <c r="C26" s="15"/>
      <c r="D26" s="15"/>
      <c r="E26" s="16"/>
      <c r="F26" s="16"/>
      <c r="G26" s="16" t="e">
        <f>"¥"&amp;#REF!&amp;"元"</f>
        <v>#REF!</v>
      </c>
      <c r="H26" s="15"/>
      <c r="I26" s="15"/>
      <c r="J26" s="15"/>
      <c r="K26" s="15"/>
      <c r="L26" s="15"/>
      <c r="M26" s="15"/>
      <c r="N26" s="15"/>
      <c r="O26" s="15"/>
      <c r="P26" s="15"/>
      <c r="Q26" s="15"/>
    </row>
    <row r="27" spans="1:17">
      <c r="A27" s="9" t="s">
        <v>999</v>
      </c>
      <c r="B27" s="9"/>
      <c r="C27" s="9"/>
      <c r="D27" s="9" t="e">
        <f>"人民币"&amp;#REF!</f>
        <v>#REF!</v>
      </c>
      <c r="E27" s="9"/>
      <c r="F27" s="9"/>
      <c r="G27" s="9"/>
      <c r="H27" s="9"/>
      <c r="I27" s="9"/>
      <c r="J27" s="9"/>
      <c r="K27" s="9"/>
      <c r="L27" s="9"/>
      <c r="M27" s="9"/>
      <c r="N27" s="9"/>
      <c r="O27" s="9"/>
      <c r="P27" s="9"/>
      <c r="Q27" s="9"/>
    </row>
    <row r="28" spans="1:17">
      <c r="A28" s="3" t="s">
        <v>1000</v>
      </c>
      <c r="B28" s="3"/>
      <c r="C28" s="3"/>
      <c r="D28" s="3"/>
      <c r="E28" s="3"/>
      <c r="F28" s="3"/>
      <c r="G28" s="3"/>
      <c r="H28" s="3"/>
      <c r="I28" s="3"/>
      <c r="J28" s="3"/>
      <c r="K28" s="3"/>
      <c r="L28" s="3"/>
      <c r="M28" s="3"/>
      <c r="N28" s="3"/>
      <c r="O28" s="3"/>
      <c r="P28" s="3"/>
      <c r="Q28" s="3"/>
    </row>
    <row r="29" ht="32.5" customHeight="1" spans="1:17">
      <c r="A29" s="8"/>
      <c r="B29" s="30" t="s">
        <v>1001</v>
      </c>
      <c r="C29" s="30"/>
      <c r="D29" s="30"/>
      <c r="E29" s="30"/>
      <c r="F29" s="30"/>
      <c r="G29" s="30" t="s">
        <v>1002</v>
      </c>
      <c r="H29" s="31"/>
      <c r="I29" s="31"/>
      <c r="J29" s="31"/>
      <c r="K29" s="30" t="s">
        <v>1003</v>
      </c>
      <c r="L29" s="30"/>
      <c r="M29" s="30"/>
      <c r="N29" s="30"/>
      <c r="O29" s="30"/>
      <c r="P29" s="32" t="s">
        <v>1004</v>
      </c>
      <c r="Q29" s="32"/>
    </row>
    <row r="30" ht="32.5" customHeight="1" spans="1:17">
      <c r="A30" s="8"/>
      <c r="B30" s="30" t="s">
        <v>1001</v>
      </c>
      <c r="C30" s="30"/>
      <c r="D30" s="30"/>
      <c r="E30" s="30"/>
      <c r="F30" s="30"/>
      <c r="G30" s="30" t="s">
        <v>1002</v>
      </c>
      <c r="H30" s="31"/>
      <c r="I30" s="31"/>
      <c r="J30" s="31"/>
      <c r="K30" s="30" t="s">
        <v>1003</v>
      </c>
      <c r="L30" s="30"/>
      <c r="M30" s="30"/>
      <c r="N30" s="30"/>
      <c r="O30" s="30"/>
      <c r="P30" s="32" t="s">
        <v>1004</v>
      </c>
      <c r="Q30" s="32"/>
    </row>
    <row r="31" spans="1:17">
      <c r="A31" s="3" t="s">
        <v>1005</v>
      </c>
      <c r="B31" s="3"/>
      <c r="C31" s="3"/>
      <c r="D31" s="3"/>
      <c r="E31" s="19" t="e">
        <f>D12</f>
        <v>#REF!</v>
      </c>
      <c r="F31" s="19"/>
      <c r="G31" s="19"/>
      <c r="H31" s="20"/>
      <c r="I31" s="19"/>
      <c r="J31" s="19"/>
      <c r="K31" s="19"/>
      <c r="L31" s="19"/>
      <c r="M31" s="20"/>
      <c r="N31" s="20"/>
      <c r="O31" s="20"/>
      <c r="P31" s="20"/>
      <c r="Q31" s="20"/>
    </row>
    <row r="32" spans="1:18">
      <c r="A32" s="3" t="s">
        <v>1006</v>
      </c>
      <c r="B32" s="3"/>
      <c r="C32" s="3"/>
      <c r="D32" s="3"/>
      <c r="E32" s="22" t="e">
        <f>价值时点&amp;"至"&amp;#REF!</f>
        <v>#REF!</v>
      </c>
      <c r="F32" s="22"/>
      <c r="G32" s="22"/>
      <c r="H32" s="17"/>
      <c r="I32" s="22"/>
      <c r="J32" s="22"/>
      <c r="K32" s="22"/>
      <c r="L32" s="22"/>
      <c r="M32" s="9"/>
      <c r="N32" s="9"/>
      <c r="O32" s="9"/>
      <c r="P32" s="9"/>
      <c r="Q32" s="9"/>
      <c r="R32" s="34"/>
    </row>
    <row r="33" spans="1:17">
      <c r="A33" s="13" t="s">
        <v>1008</v>
      </c>
      <c r="B33" s="9"/>
      <c r="C33" s="9"/>
      <c r="D33" s="9"/>
      <c r="E33" s="9"/>
      <c r="F33" s="8" t="s">
        <v>1009</v>
      </c>
      <c r="G33" s="8"/>
      <c r="H33" s="8"/>
      <c r="I33" s="8"/>
      <c r="J33" s="8"/>
      <c r="K33" s="8"/>
      <c r="L33" s="8"/>
      <c r="M33" s="8"/>
      <c r="N33" s="8"/>
      <c r="O33" s="8"/>
      <c r="P33" s="8"/>
      <c r="Q33" s="8"/>
    </row>
    <row r="34" spans="1:17">
      <c r="A34" s="3" t="s">
        <v>1010</v>
      </c>
      <c r="B34" s="3"/>
      <c r="C34" s="3"/>
      <c r="D34" s="3"/>
      <c r="E34" s="3"/>
      <c r="F34" s="3"/>
      <c r="G34" s="3"/>
      <c r="H34" s="3"/>
      <c r="I34" s="3"/>
      <c r="J34" s="3"/>
      <c r="K34" s="3"/>
      <c r="L34" s="3"/>
      <c r="M34" s="3"/>
      <c r="N34" s="3"/>
      <c r="O34" s="3"/>
      <c r="P34" s="3"/>
      <c r="Q34" s="3"/>
    </row>
    <row r="35" spans="1:17">
      <c r="A35" s="23" t="s">
        <v>1011</v>
      </c>
      <c r="B35" s="23"/>
      <c r="C35" s="23"/>
      <c r="D35" s="23"/>
      <c r="E35" s="23"/>
      <c r="F35" s="23"/>
      <c r="G35" s="23"/>
      <c r="H35" s="23"/>
      <c r="I35" s="23"/>
      <c r="J35" s="23"/>
      <c r="K35" s="23"/>
      <c r="L35" s="23"/>
      <c r="M35" s="23"/>
      <c r="N35" s="23"/>
      <c r="O35" s="23"/>
      <c r="P35" s="23"/>
      <c r="Q35" s="23"/>
    </row>
    <row r="36" spans="1:17">
      <c r="A36" s="8" t="s">
        <v>1012</v>
      </c>
      <c r="B36" s="8"/>
      <c r="C36" s="8"/>
      <c r="D36" s="8"/>
      <c r="E36" s="8"/>
      <c r="F36" s="8"/>
      <c r="G36" s="8"/>
      <c r="H36" s="8"/>
      <c r="I36" s="8"/>
      <c r="J36" s="8"/>
      <c r="K36" s="8"/>
      <c r="L36" s="8"/>
      <c r="M36" s="8"/>
      <c r="N36" s="8"/>
      <c r="O36" s="8"/>
      <c r="P36" s="8"/>
      <c r="Q36" s="8"/>
    </row>
    <row r="37" spans="1:17">
      <c r="A37" s="8" t="s">
        <v>1013</v>
      </c>
      <c r="B37" s="8"/>
      <c r="C37" s="8"/>
      <c r="D37" s="8"/>
      <c r="E37" s="8"/>
      <c r="F37" s="8"/>
      <c r="G37" s="8"/>
      <c r="H37" s="8"/>
      <c r="I37" s="8"/>
      <c r="J37" s="8"/>
      <c r="K37" s="8"/>
      <c r="L37" s="8"/>
      <c r="M37" s="8"/>
      <c r="N37" s="8"/>
      <c r="O37" s="8"/>
      <c r="P37" s="8"/>
      <c r="Q37" s="8"/>
    </row>
    <row r="38" ht="28.9" customHeight="1" spans="1:17">
      <c r="A38" s="24" t="s">
        <v>1014</v>
      </c>
      <c r="B38" s="24"/>
      <c r="C38" s="24"/>
      <c r="D38" s="24"/>
      <c r="E38" s="24"/>
      <c r="F38" s="24"/>
      <c r="G38" s="24"/>
      <c r="H38" s="24"/>
      <c r="I38" s="24"/>
      <c r="J38" s="24"/>
      <c r="K38" s="24"/>
      <c r="L38" s="24"/>
      <c r="M38" s="24"/>
      <c r="N38" s="24"/>
      <c r="O38" s="24"/>
      <c r="P38" s="24"/>
      <c r="Q38" s="24"/>
    </row>
    <row r="39" ht="28.9" customHeight="1" spans="1:17">
      <c r="A39" s="23" t="s">
        <v>1015</v>
      </c>
      <c r="B39" s="23"/>
      <c r="C39" s="23"/>
      <c r="D39" s="23"/>
      <c r="E39" s="23"/>
      <c r="F39" s="23"/>
      <c r="G39" s="23"/>
      <c r="H39" s="23"/>
      <c r="I39" s="23"/>
      <c r="J39" s="23"/>
      <c r="K39" s="23"/>
      <c r="L39" s="23"/>
      <c r="M39" s="23"/>
      <c r="N39" s="23"/>
      <c r="O39" s="23"/>
      <c r="P39" s="23"/>
      <c r="Q39" s="23"/>
    </row>
    <row r="40" ht="29.5" customHeight="1" spans="1:17">
      <c r="A40" s="23" t="s">
        <v>1016</v>
      </c>
      <c r="B40" s="23"/>
      <c r="C40" s="23"/>
      <c r="D40" s="23"/>
      <c r="E40" s="23"/>
      <c r="F40" s="23"/>
      <c r="G40" s="23"/>
      <c r="H40" s="23"/>
      <c r="I40" s="23"/>
      <c r="J40" s="23"/>
      <c r="K40" s="23"/>
      <c r="L40" s="23"/>
      <c r="M40" s="23"/>
      <c r="N40" s="23"/>
      <c r="O40" s="23"/>
      <c r="P40" s="23"/>
      <c r="Q40" s="23"/>
    </row>
    <row r="41" spans="1:17">
      <c r="A41" s="8" t="s">
        <v>1017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康正（容城县）2024评字第7号-午方北庄村2-10</v>
      </c>
      <c r="B2" s="2"/>
      <c r="C2" s="2"/>
      <c r="D2" s="2"/>
      <c r="E2" s="2"/>
      <c r="F2" s="2"/>
      <c r="G2" s="2"/>
      <c r="H2" s="2"/>
      <c r="I2" s="2"/>
      <c r="J2" s="2"/>
      <c r="K2" s="2"/>
      <c r="L2" s="2"/>
      <c r="M2" s="2"/>
      <c r="N2" s="2"/>
      <c r="O2" s="2"/>
      <c r="P2" s="2"/>
      <c r="Q2" s="2"/>
    </row>
    <row r="3" spans="1:17">
      <c r="A3" s="3" t="s">
        <v>972</v>
      </c>
      <c r="B3" s="3"/>
      <c r="C3" s="3"/>
      <c r="D3" s="3"/>
      <c r="E3" s="4" t="str">
        <f>输机表!AB2</f>
        <v>起步区一北项目</v>
      </c>
      <c r="F3" s="5"/>
      <c r="G3" s="5"/>
      <c r="H3" s="5"/>
      <c r="I3" s="5"/>
      <c r="J3" s="5"/>
      <c r="K3" s="5"/>
      <c r="L3" s="5"/>
      <c r="M3" s="5"/>
      <c r="N3" s="5"/>
      <c r="O3" s="5"/>
      <c r="P3" s="5"/>
      <c r="Q3" s="5"/>
    </row>
    <row r="4" spans="1:17">
      <c r="A4" s="3" t="s">
        <v>973</v>
      </c>
      <c r="B4" s="3"/>
      <c r="C4" s="3"/>
      <c r="D4" s="3"/>
      <c r="E4" s="4" t="str">
        <f>输机表!DH2</f>
        <v>容城县征迁安置办公室</v>
      </c>
      <c r="F4" s="5"/>
      <c r="G4" s="5"/>
      <c r="H4" s="5"/>
      <c r="I4" s="5"/>
      <c r="J4" s="5"/>
      <c r="K4" s="5"/>
      <c r="L4" s="5"/>
      <c r="M4" s="5"/>
      <c r="N4" s="5"/>
      <c r="O4" s="5"/>
      <c r="P4" s="5"/>
      <c r="Q4" s="5"/>
    </row>
    <row r="5" spans="1:17">
      <c r="A5" s="6" t="s">
        <v>974</v>
      </c>
      <c r="B5" s="6"/>
      <c r="C5" s="6"/>
      <c r="D5" s="6"/>
      <c r="E5" s="7" t="s">
        <v>1039</v>
      </c>
      <c r="F5" s="7"/>
      <c r="G5" s="7"/>
      <c r="H5" s="7"/>
      <c r="I5" s="7"/>
      <c r="J5" s="7"/>
      <c r="K5" s="7"/>
      <c r="L5" s="7"/>
      <c r="M5" s="7"/>
      <c r="N5" s="7"/>
      <c r="O5" s="7"/>
      <c r="P5" s="7"/>
      <c r="Q5" s="7"/>
    </row>
    <row r="6" spans="1:17">
      <c r="A6" s="3" t="s">
        <v>976</v>
      </c>
      <c r="B6" s="8"/>
      <c r="C6" s="8"/>
      <c r="D6" s="8"/>
      <c r="E6" s="8"/>
      <c r="F6" s="8"/>
      <c r="G6" s="8"/>
      <c r="H6" s="8"/>
      <c r="I6" s="8"/>
      <c r="J6" s="8"/>
      <c r="K6" s="8"/>
      <c r="L6" s="8"/>
      <c r="M6" s="8"/>
      <c r="N6" s="8"/>
      <c r="O6" s="8"/>
      <c r="P6" s="8"/>
      <c r="Q6" s="8"/>
    </row>
    <row r="7" spans="1:17">
      <c r="A7" s="8" t="s">
        <v>977</v>
      </c>
      <c r="B7" s="8"/>
      <c r="C7" s="8"/>
      <c r="D7" s="8"/>
      <c r="E7" s="8"/>
      <c r="F7" s="8"/>
      <c r="G7" s="8"/>
      <c r="H7" s="8"/>
      <c r="I7" s="8"/>
      <c r="J7" s="8"/>
      <c r="K7" s="8"/>
      <c r="L7" s="8"/>
      <c r="M7" s="8"/>
      <c r="N7" s="8"/>
      <c r="O7" s="8"/>
      <c r="P7" s="8"/>
      <c r="Q7" s="8"/>
    </row>
    <row r="8" spans="1:17">
      <c r="A8" s="3" t="s">
        <v>978</v>
      </c>
      <c r="B8" s="3"/>
      <c r="C8" s="3"/>
      <c r="D8" s="3"/>
      <c r="E8" s="3"/>
      <c r="F8" s="3"/>
      <c r="G8" s="3"/>
      <c r="H8" s="3"/>
      <c r="I8" s="3"/>
      <c r="J8" s="3"/>
      <c r="K8" s="3"/>
      <c r="L8" s="3"/>
      <c r="M8" s="3"/>
      <c r="N8" s="3"/>
      <c r="O8" s="3"/>
      <c r="P8" s="3"/>
      <c r="Q8" s="3"/>
    </row>
    <row r="9" spans="1:17">
      <c r="A9" s="9" t="s">
        <v>979</v>
      </c>
      <c r="B9" s="9"/>
      <c r="C9" s="9"/>
      <c r="D9" s="9" t="str">
        <f>结果通知单!B4</f>
        <v>孙中合</v>
      </c>
      <c r="E9" s="9"/>
      <c r="F9" s="9"/>
      <c r="G9" s="9"/>
      <c r="H9" s="9"/>
      <c r="I9" s="9"/>
      <c r="J9" s="9"/>
      <c r="K9" s="9"/>
      <c r="L9" s="9"/>
      <c r="M9" s="9"/>
      <c r="N9" s="9"/>
      <c r="O9" s="9"/>
      <c r="P9" s="9"/>
      <c r="Q9" s="9"/>
    </row>
    <row r="10" spans="1:17">
      <c r="A10" s="9" t="s">
        <v>980</v>
      </c>
      <c r="B10" s="9"/>
      <c r="C10" s="9"/>
      <c r="D10" s="9" t="str">
        <f>结果通知单!F4</f>
        <v>容城县午方北庄村</v>
      </c>
      <c r="E10" s="9"/>
      <c r="F10" s="9"/>
      <c r="G10" s="9"/>
      <c r="H10" s="9"/>
      <c r="I10" s="9"/>
      <c r="J10" s="9"/>
      <c r="K10" s="9"/>
      <c r="L10" s="9"/>
      <c r="M10" s="9"/>
      <c r="N10" s="9"/>
      <c r="O10" s="9"/>
      <c r="P10" s="9"/>
      <c r="Q10" s="9"/>
    </row>
    <row r="11" spans="1:17">
      <c r="A11" s="9" t="s">
        <v>981</v>
      </c>
      <c r="B11" s="9"/>
      <c r="C11" s="9"/>
      <c r="D11" s="10">
        <f ca="1">结果通知单!C12</f>
        <v>414.97</v>
      </c>
      <c r="E11" s="10"/>
      <c r="F11" s="9" t="s">
        <v>12</v>
      </c>
      <c r="G11" s="9"/>
      <c r="H11" s="9"/>
      <c r="I11" s="9"/>
      <c r="J11" s="9"/>
      <c r="K11" s="9"/>
      <c r="L11" s="9"/>
      <c r="M11" s="9"/>
      <c r="N11" s="9"/>
      <c r="O11" s="9"/>
      <c r="P11" s="9"/>
      <c r="Q11" s="9"/>
    </row>
    <row r="12" spans="1:17">
      <c r="A12" s="3" t="s">
        <v>982</v>
      </c>
      <c r="B12" s="3"/>
      <c r="C12" s="3"/>
      <c r="D12" s="11" t="str">
        <f>输机表!R2</f>
        <v>2024年10月24日</v>
      </c>
      <c r="E12" s="11"/>
      <c r="F12" s="11"/>
      <c r="G12" s="11"/>
      <c r="H12" s="11"/>
      <c r="I12" s="11"/>
      <c r="J12" s="11"/>
      <c r="K12" s="11"/>
      <c r="L12" s="11"/>
      <c r="M12" s="11"/>
      <c r="N12" s="11"/>
      <c r="O12" s="11"/>
      <c r="P12" s="11"/>
      <c r="Q12" s="11"/>
    </row>
    <row r="13" spans="1:17">
      <c r="A13" s="12" t="s">
        <v>984</v>
      </c>
      <c r="B13" s="12"/>
      <c r="C13" s="12"/>
      <c r="D13" s="8" t="s">
        <v>985</v>
      </c>
      <c r="E13" s="8"/>
      <c r="F13" s="8"/>
      <c r="G13" s="13"/>
      <c r="H13" s="13"/>
      <c r="I13" s="13"/>
      <c r="J13" s="13"/>
      <c r="K13" s="13"/>
      <c r="L13" s="13"/>
      <c r="M13" s="13"/>
      <c r="N13" s="13"/>
      <c r="O13" s="13"/>
      <c r="P13" s="13"/>
      <c r="Q13" s="13"/>
    </row>
    <row r="14" spans="1:17">
      <c r="A14" s="3" t="s">
        <v>986</v>
      </c>
      <c r="B14" s="3"/>
      <c r="C14" s="3"/>
      <c r="D14" s="3"/>
      <c r="E14" s="3"/>
      <c r="F14" s="3"/>
      <c r="G14" s="3"/>
      <c r="H14" s="3"/>
      <c r="I14" s="3"/>
      <c r="J14" s="3"/>
      <c r="K14" s="3"/>
      <c r="L14" s="3"/>
      <c r="M14" s="3"/>
      <c r="N14" s="3"/>
      <c r="O14" s="3"/>
      <c r="P14" s="3"/>
      <c r="Q14" s="3"/>
    </row>
    <row r="15" spans="1:17">
      <c r="A15" s="8" t="s">
        <v>987</v>
      </c>
      <c r="B15" s="8"/>
      <c r="C15" s="8"/>
      <c r="D15" s="8"/>
      <c r="E15" s="8"/>
      <c r="F15" s="8"/>
      <c r="G15" s="8"/>
      <c r="H15" s="8"/>
      <c r="I15" s="8"/>
      <c r="J15" s="8"/>
      <c r="K15" s="8"/>
      <c r="L15" s="8"/>
      <c r="M15" s="8"/>
      <c r="N15" s="8"/>
      <c r="O15" s="8"/>
      <c r="P15" s="8"/>
      <c r="Q15" s="8"/>
    </row>
    <row r="16" spans="1:17">
      <c r="A16" s="8" t="s">
        <v>988</v>
      </c>
      <c r="B16" s="8"/>
      <c r="C16" s="8"/>
      <c r="D16" s="8"/>
      <c r="E16" s="8"/>
      <c r="F16" s="8"/>
      <c r="G16" s="8"/>
      <c r="H16" s="8"/>
      <c r="I16" s="8"/>
      <c r="J16" s="8"/>
      <c r="K16" s="8"/>
      <c r="L16" s="8"/>
      <c r="M16" s="8"/>
      <c r="N16" s="8"/>
      <c r="O16" s="8"/>
      <c r="P16" s="8"/>
      <c r="Q16" s="8"/>
    </row>
    <row r="17" spans="1:17">
      <c r="A17" s="8" t="s">
        <v>989</v>
      </c>
      <c r="B17" s="8"/>
      <c r="C17" s="8"/>
      <c r="D17" s="8"/>
      <c r="E17" s="8"/>
      <c r="F17" s="8"/>
      <c r="G17" s="8"/>
      <c r="H17" s="8"/>
      <c r="I17" s="8"/>
      <c r="J17" s="8"/>
      <c r="K17" s="8"/>
      <c r="L17" s="8"/>
      <c r="M17" s="8"/>
      <c r="N17" s="8"/>
      <c r="O17" s="8"/>
      <c r="P17" s="8"/>
      <c r="Q17" s="8"/>
    </row>
    <row r="18" spans="1:17">
      <c r="A18" s="14" t="s">
        <v>990</v>
      </c>
      <c r="B18" s="14"/>
      <c r="C18" s="14"/>
      <c r="D18" s="14"/>
      <c r="E18" s="14"/>
      <c r="F18" s="14"/>
      <c r="G18" s="14"/>
      <c r="H18" s="14"/>
      <c r="I18" s="14"/>
      <c r="J18" s="14"/>
      <c r="K18" s="14"/>
      <c r="L18" s="14"/>
      <c r="M18" s="14"/>
      <c r="N18" s="14"/>
      <c r="O18" s="14"/>
      <c r="P18" s="14"/>
      <c r="Q18" s="14"/>
    </row>
    <row r="19" spans="1:17">
      <c r="A19" s="8" t="s">
        <v>991</v>
      </c>
      <c r="B19" s="8"/>
      <c r="C19" s="8"/>
      <c r="D19" s="8"/>
      <c r="E19" s="8"/>
      <c r="F19" s="8"/>
      <c r="G19" s="8"/>
      <c r="H19" s="8"/>
      <c r="I19" s="8"/>
      <c r="J19" s="8"/>
      <c r="K19" s="8"/>
      <c r="L19" s="8"/>
      <c r="M19" s="8"/>
      <c r="N19" s="8"/>
      <c r="O19" s="8"/>
      <c r="P19" s="8"/>
      <c r="Q19" s="8"/>
    </row>
    <row r="20" spans="1:17">
      <c r="A20" s="3" t="s">
        <v>992</v>
      </c>
      <c r="B20" s="3"/>
      <c r="C20" s="3"/>
      <c r="D20" s="3"/>
      <c r="E20" s="3"/>
      <c r="F20" s="3"/>
      <c r="G20" s="3"/>
      <c r="H20" s="3"/>
      <c r="I20" s="3"/>
      <c r="J20" s="3"/>
      <c r="K20" s="3"/>
      <c r="L20" s="3"/>
      <c r="M20" s="3"/>
      <c r="N20" s="3"/>
      <c r="O20" s="3"/>
      <c r="P20" s="3"/>
      <c r="Q20" s="3"/>
    </row>
    <row r="21" spans="1:17">
      <c r="A21" s="8" t="s">
        <v>993</v>
      </c>
      <c r="B21" s="8"/>
      <c r="C21" s="8"/>
      <c r="D21" s="8"/>
      <c r="E21" s="8"/>
      <c r="F21" s="8"/>
      <c r="G21" s="8"/>
      <c r="H21" s="8"/>
      <c r="I21" s="8"/>
      <c r="J21" s="8"/>
      <c r="K21" s="8"/>
      <c r="L21" s="8"/>
      <c r="M21" s="8"/>
      <c r="N21" s="8"/>
      <c r="O21" s="8"/>
      <c r="P21" s="8"/>
      <c r="Q21" s="8"/>
    </row>
    <row r="22" spans="1:17">
      <c r="A22" s="3" t="s">
        <v>994</v>
      </c>
      <c r="B22" s="3"/>
      <c r="C22" s="3"/>
      <c r="D22" s="3"/>
      <c r="E22" s="3"/>
      <c r="F22" s="3"/>
      <c r="G22" s="3"/>
      <c r="H22" s="3"/>
      <c r="I22" s="3"/>
      <c r="J22" s="3"/>
      <c r="K22" s="3"/>
      <c r="L22" s="3"/>
      <c r="M22" s="3"/>
      <c r="N22" s="3"/>
      <c r="O22" s="3"/>
      <c r="P22" s="3"/>
      <c r="Q22" s="3"/>
    </row>
    <row r="23" spans="1:17">
      <c r="A23" s="8" t="s">
        <v>995</v>
      </c>
      <c r="B23" s="8"/>
      <c r="C23" s="8"/>
      <c r="D23" s="8"/>
      <c r="E23" s="8"/>
      <c r="F23" s="8"/>
      <c r="G23" s="8"/>
      <c r="H23" s="8"/>
      <c r="I23" s="8"/>
      <c r="J23" s="8"/>
      <c r="K23" s="8"/>
      <c r="L23" s="8"/>
      <c r="M23" s="8"/>
      <c r="N23" s="8"/>
      <c r="O23" s="8"/>
      <c r="P23" s="8"/>
      <c r="Q23" s="8"/>
    </row>
    <row r="24" spans="1:17">
      <c r="A24" s="8" t="s">
        <v>996</v>
      </c>
      <c r="B24" s="8"/>
      <c r="C24" s="8"/>
      <c r="D24" s="8"/>
      <c r="E24" s="8"/>
      <c r="F24" s="8"/>
      <c r="G24" s="8"/>
      <c r="H24" s="8"/>
      <c r="I24" s="8"/>
      <c r="J24" s="8"/>
      <c r="K24" s="8"/>
      <c r="L24" s="8"/>
      <c r="M24" s="8"/>
      <c r="N24" s="8"/>
      <c r="O24" s="8"/>
      <c r="P24" s="8"/>
      <c r="Q24" s="8"/>
    </row>
    <row r="25" spans="1:17">
      <c r="A25" s="3" t="s">
        <v>997</v>
      </c>
      <c r="B25" s="3"/>
      <c r="C25" s="3"/>
      <c r="D25" s="3"/>
      <c r="E25" s="3"/>
      <c r="F25" s="3"/>
      <c r="G25" s="3"/>
      <c r="H25" s="3"/>
      <c r="I25" s="3"/>
      <c r="J25" s="3"/>
      <c r="K25" s="3"/>
      <c r="L25" s="3"/>
      <c r="M25" s="3"/>
      <c r="N25" s="3"/>
      <c r="O25" s="3"/>
      <c r="P25" s="3"/>
      <c r="Q25" s="3"/>
    </row>
    <row r="26" spans="1:17">
      <c r="A26" s="15" t="s">
        <v>998</v>
      </c>
      <c r="B26" s="15"/>
      <c r="C26" s="15"/>
      <c r="D26" s="15"/>
      <c r="E26" s="16"/>
      <c r="F26" s="16"/>
      <c r="G26" s="16">
        <f ca="1">结果通知单!C42</f>
        <v>591382</v>
      </c>
      <c r="H26" s="15"/>
      <c r="I26" s="15"/>
      <c r="J26" s="15"/>
      <c r="K26" s="15"/>
      <c r="L26" s="15"/>
      <c r="M26" s="15"/>
      <c r="N26" s="15"/>
      <c r="O26" s="15"/>
      <c r="P26" s="15"/>
      <c r="Q26" s="15"/>
    </row>
    <row r="27" spans="1:17">
      <c r="A27" s="9" t="s">
        <v>999</v>
      </c>
      <c r="B27" s="9"/>
      <c r="C27" s="9"/>
      <c r="D27" s="9" t="str">
        <f ca="1">结果通知单!F42</f>
        <v>伍拾玖万壹仟叁佰捌拾贰元整</v>
      </c>
      <c r="E27" s="9"/>
      <c r="F27" s="9"/>
      <c r="G27" s="9"/>
      <c r="H27" s="9"/>
      <c r="I27" s="9"/>
      <c r="J27" s="9"/>
      <c r="K27" s="9"/>
      <c r="L27" s="9"/>
      <c r="M27" s="9"/>
      <c r="N27" s="9"/>
      <c r="O27" s="9"/>
      <c r="P27" s="9"/>
      <c r="Q27" s="9"/>
    </row>
    <row r="28" spans="1:17">
      <c r="A28" s="3" t="s">
        <v>1000</v>
      </c>
      <c r="B28" s="3"/>
      <c r="C28" s="3"/>
      <c r="D28" s="3"/>
      <c r="E28" s="3"/>
      <c r="F28" s="3"/>
      <c r="G28" s="3"/>
      <c r="H28" s="3"/>
      <c r="I28" s="3"/>
      <c r="J28" s="3"/>
      <c r="K28" s="3"/>
      <c r="L28" s="3"/>
      <c r="M28" s="3"/>
      <c r="N28" s="3"/>
      <c r="O28" s="3"/>
      <c r="P28" s="3"/>
      <c r="Q28" s="3"/>
    </row>
    <row r="29" ht="30.75" customHeight="1" spans="1:17">
      <c r="A29" s="8"/>
      <c r="B29" s="17" t="s">
        <v>1001</v>
      </c>
      <c r="C29" s="17"/>
      <c r="D29" s="17"/>
      <c r="E29" s="17" t="s">
        <v>1040</v>
      </c>
      <c r="F29" s="17"/>
      <c r="G29" s="17" t="s">
        <v>1002</v>
      </c>
      <c r="H29" s="18">
        <v>1120100036</v>
      </c>
      <c r="I29" s="18"/>
      <c r="J29" s="18"/>
      <c r="K29" s="17" t="s">
        <v>1003</v>
      </c>
      <c r="L29" s="17"/>
      <c r="M29" s="17"/>
      <c r="N29" s="17"/>
      <c r="O29" s="17"/>
      <c r="P29" s="28">
        <f>I32</f>
        <v>45604</v>
      </c>
      <c r="Q29" s="28"/>
    </row>
    <row r="30" ht="34.5" customHeight="1" spans="1:17">
      <c r="A30" s="8"/>
      <c r="B30" s="17" t="s">
        <v>1001</v>
      </c>
      <c r="C30" s="17"/>
      <c r="D30" s="17"/>
      <c r="E30" s="17" t="s">
        <v>1041</v>
      </c>
      <c r="F30" s="17"/>
      <c r="G30" s="17" t="s">
        <v>1002</v>
      </c>
      <c r="H30" s="18">
        <v>1120210057</v>
      </c>
      <c r="I30" s="18"/>
      <c r="J30" s="18"/>
      <c r="K30" s="17" t="s">
        <v>1003</v>
      </c>
      <c r="L30" s="17"/>
      <c r="M30" s="17"/>
      <c r="N30" s="17"/>
      <c r="O30" s="17"/>
      <c r="P30" s="28">
        <f>I32</f>
        <v>45604</v>
      </c>
      <c r="Q30" s="28"/>
    </row>
    <row r="31" spans="1:17">
      <c r="A31" s="3" t="s">
        <v>1005</v>
      </c>
      <c r="B31" s="3"/>
      <c r="C31" s="3"/>
      <c r="D31" s="3"/>
      <c r="E31" s="19">
        <f>输机表!DN2</f>
        <v>45590</v>
      </c>
      <c r="F31" s="19"/>
      <c r="G31" s="19"/>
      <c r="H31" s="20"/>
      <c r="I31" s="19"/>
      <c r="J31" s="19"/>
      <c r="K31" s="19"/>
      <c r="L31" s="19"/>
      <c r="M31" s="20"/>
      <c r="N31" s="20"/>
      <c r="O31" s="20"/>
      <c r="P31" s="20"/>
      <c r="Q31" s="20"/>
    </row>
    <row r="32" spans="1:17">
      <c r="A32" s="3" t="s">
        <v>1006</v>
      </c>
      <c r="B32" s="3"/>
      <c r="C32" s="3"/>
      <c r="D32" s="3"/>
      <c r="E32" s="21">
        <f>E31</f>
        <v>45590</v>
      </c>
      <c r="F32" s="21"/>
      <c r="G32" s="21"/>
      <c r="H32" s="22" t="s">
        <v>1042</v>
      </c>
      <c r="I32" s="21">
        <f>E32+14</f>
        <v>45604</v>
      </c>
      <c r="J32" s="21"/>
      <c r="K32" s="21"/>
      <c r="L32" s="21"/>
      <c r="M32" s="22"/>
      <c r="N32" s="22"/>
      <c r="O32" s="22"/>
      <c r="P32" s="22"/>
      <c r="Q32" s="22"/>
    </row>
    <row r="33" spans="1:17">
      <c r="A33" s="13" t="s">
        <v>1008</v>
      </c>
      <c r="B33" s="9"/>
      <c r="C33" s="9"/>
      <c r="D33" s="9"/>
      <c r="E33" s="9"/>
      <c r="F33" s="8" t="s">
        <v>1009</v>
      </c>
      <c r="G33" s="8"/>
      <c r="H33" s="8"/>
      <c r="I33" s="8"/>
      <c r="J33" s="8"/>
      <c r="K33" s="8"/>
      <c r="L33" s="8"/>
      <c r="M33" s="8"/>
      <c r="N33" s="8"/>
      <c r="O33" s="8"/>
      <c r="P33" s="8"/>
      <c r="Q33" s="8"/>
    </row>
    <row r="34" spans="1:17">
      <c r="A34" s="3" t="s">
        <v>1010</v>
      </c>
      <c r="B34" s="3"/>
      <c r="C34" s="3"/>
      <c r="D34" s="3"/>
      <c r="E34" s="3"/>
      <c r="F34" s="3"/>
      <c r="G34" s="3"/>
      <c r="H34" s="3"/>
      <c r="I34" s="3"/>
      <c r="J34" s="3"/>
      <c r="K34" s="3"/>
      <c r="L34" s="3"/>
      <c r="M34" s="3"/>
      <c r="N34" s="3"/>
      <c r="O34" s="3"/>
      <c r="P34" s="3"/>
      <c r="Q34" s="3"/>
    </row>
    <row r="35" spans="1:17">
      <c r="A35" s="23" t="s">
        <v>1011</v>
      </c>
      <c r="B35" s="23"/>
      <c r="C35" s="23"/>
      <c r="D35" s="23"/>
      <c r="E35" s="23"/>
      <c r="F35" s="23"/>
      <c r="G35" s="23"/>
      <c r="H35" s="23"/>
      <c r="I35" s="23"/>
      <c r="J35" s="23"/>
      <c r="K35" s="23"/>
      <c r="L35" s="23"/>
      <c r="M35" s="23"/>
      <c r="N35" s="23"/>
      <c r="O35" s="23"/>
      <c r="P35" s="23"/>
      <c r="Q35" s="23"/>
    </row>
    <row r="36" spans="1:17">
      <c r="A36" s="8" t="s">
        <v>1012</v>
      </c>
      <c r="B36" s="8"/>
      <c r="C36" s="8"/>
      <c r="D36" s="8"/>
      <c r="E36" s="8"/>
      <c r="F36" s="8"/>
      <c r="G36" s="8"/>
      <c r="H36" s="8"/>
      <c r="I36" s="8"/>
      <c r="J36" s="8"/>
      <c r="K36" s="8"/>
      <c r="L36" s="8"/>
      <c r="M36" s="8"/>
      <c r="N36" s="8"/>
      <c r="O36" s="8"/>
      <c r="P36" s="8"/>
      <c r="Q36" s="8"/>
    </row>
    <row r="37" spans="1:17">
      <c r="A37" s="8" t="s">
        <v>1013</v>
      </c>
      <c r="B37" s="8"/>
      <c r="C37" s="8"/>
      <c r="D37" s="8"/>
      <c r="E37" s="8"/>
      <c r="F37" s="8"/>
      <c r="G37" s="8"/>
      <c r="H37" s="8"/>
      <c r="I37" s="8"/>
      <c r="J37" s="8"/>
      <c r="K37" s="8"/>
      <c r="L37" s="8"/>
      <c r="M37" s="8"/>
      <c r="N37" s="8"/>
      <c r="O37" s="8"/>
      <c r="P37" s="8"/>
      <c r="Q37" s="8"/>
    </row>
    <row r="38" ht="26.25" customHeight="1" spans="1:17">
      <c r="A38" s="24" t="s">
        <v>1014</v>
      </c>
      <c r="B38" s="24"/>
      <c r="C38" s="24"/>
      <c r="D38" s="24"/>
      <c r="E38" s="24"/>
      <c r="F38" s="24"/>
      <c r="G38" s="24"/>
      <c r="H38" s="24"/>
      <c r="I38" s="24"/>
      <c r="J38" s="24"/>
      <c r="K38" s="24"/>
      <c r="L38" s="24"/>
      <c r="M38" s="24"/>
      <c r="N38" s="24"/>
      <c r="O38" s="24"/>
      <c r="P38" s="24"/>
      <c r="Q38" s="24"/>
    </row>
    <row r="39" ht="24" customHeight="1" spans="1:17">
      <c r="A39" s="23" t="s">
        <v>1015</v>
      </c>
      <c r="B39" s="23"/>
      <c r="C39" s="23"/>
      <c r="D39" s="23"/>
      <c r="E39" s="23"/>
      <c r="F39" s="23"/>
      <c r="G39" s="23"/>
      <c r="H39" s="23"/>
      <c r="I39" s="23"/>
      <c r="J39" s="23"/>
      <c r="K39" s="23"/>
      <c r="L39" s="23"/>
      <c r="M39" s="23"/>
      <c r="N39" s="23"/>
      <c r="O39" s="23"/>
      <c r="P39" s="23"/>
      <c r="Q39" s="23"/>
    </row>
    <row r="40" ht="24.75" customHeight="1" spans="1:17">
      <c r="A40" s="23" t="s">
        <v>1016</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975</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2024-10-29T16:56:10Z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